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-15" yWindow="-15" windowWidth="28545" windowHeight="6315" tabRatio="631"/>
  </bookViews>
  <sheets>
    <sheet name="5" sheetId="126" r:id="rId1"/>
  </sheets>
  <definedNames>
    <definedName name="_xlnm._FilterDatabase" localSheetId="0" hidden="1">'5'!#REF!</definedName>
    <definedName name="_xlnm.Print_Area" localSheetId="0">'5'!$A$1:$AL$20</definedName>
  </definedNames>
  <calcPr calcId="152511"/>
</workbook>
</file>

<file path=xl/calcChain.xml><?xml version="1.0" encoding="utf-8"?>
<calcChain xmlns="http://schemas.openxmlformats.org/spreadsheetml/2006/main">
  <c r="J78" i="126" l="1"/>
  <c r="AL69" i="126" l="1"/>
  <c r="AK69" i="126"/>
  <c r="AJ69" i="126"/>
  <c r="AI69" i="126"/>
  <c r="AH69" i="126"/>
  <c r="AG69" i="126"/>
  <c r="AF69" i="126"/>
  <c r="AE69" i="126"/>
  <c r="AD69" i="126"/>
  <c r="AC69" i="126"/>
  <c r="AB69" i="126"/>
  <c r="AA69" i="126"/>
  <c r="Z69" i="126"/>
  <c r="Y69" i="126"/>
  <c r="X69" i="126"/>
  <c r="W69" i="126"/>
  <c r="V69" i="126"/>
  <c r="U69" i="126"/>
  <c r="T69" i="126"/>
  <c r="S69" i="126"/>
  <c r="R69" i="126"/>
  <c r="Q69" i="126"/>
  <c r="P69" i="126"/>
  <c r="O69" i="126"/>
  <c r="N69" i="126"/>
  <c r="M69" i="126"/>
  <c r="L69" i="126"/>
  <c r="K69" i="126"/>
  <c r="J69" i="126"/>
  <c r="I69" i="126"/>
  <c r="H69" i="126"/>
  <c r="G69" i="126"/>
  <c r="F69" i="126"/>
  <c r="E69" i="126"/>
  <c r="D69" i="126"/>
  <c r="Z73" i="126"/>
  <c r="Y73" i="126"/>
  <c r="X73" i="126"/>
  <c r="W73" i="126"/>
  <c r="V73" i="126"/>
  <c r="U73" i="126"/>
  <c r="T73" i="126"/>
  <c r="S73" i="126"/>
  <c r="R73" i="126"/>
  <c r="Q73" i="126"/>
  <c r="P73" i="126"/>
  <c r="O73" i="126"/>
  <c r="N73" i="126"/>
  <c r="M73" i="126"/>
  <c r="L73" i="126"/>
  <c r="K73" i="126"/>
  <c r="J73" i="126"/>
  <c r="I73" i="126"/>
  <c r="H73" i="126"/>
  <c r="G73" i="126"/>
  <c r="F73" i="126"/>
  <c r="E73" i="126"/>
  <c r="AG73" i="126" s="1"/>
  <c r="D73" i="126"/>
  <c r="AK73" i="126" l="1"/>
  <c r="AH73" i="126"/>
  <c r="AL73" i="126"/>
  <c r="AI73" i="126"/>
  <c r="AF73" i="126"/>
  <c r="AJ73" i="126"/>
  <c r="AG90" i="126"/>
  <c r="AG89" i="126"/>
  <c r="Z95" i="126"/>
  <c r="Z93" i="126"/>
  <c r="Z92" i="126"/>
  <c r="Z85" i="126"/>
  <c r="Z81" i="126"/>
  <c r="Z80" i="126"/>
  <c r="Z79" i="126"/>
  <c r="Z75" i="126"/>
  <c r="Z74" i="126"/>
  <c r="Z72" i="126"/>
  <c r="Z70" i="126"/>
  <c r="Z65" i="126"/>
  <c r="Z64" i="126"/>
  <c r="Z63" i="126"/>
  <c r="Z62" i="126"/>
  <c r="Z59" i="126"/>
  <c r="Z58" i="126"/>
  <c r="Z57" i="126"/>
  <c r="Z56" i="126"/>
  <c r="Z55" i="126"/>
  <c r="Z54" i="126"/>
  <c r="Z53" i="126"/>
  <c r="Z52" i="126"/>
  <c r="AL90" i="126" l="1"/>
  <c r="AK90" i="126"/>
  <c r="AJ90" i="126"/>
  <c r="AI90" i="126"/>
  <c r="AH90" i="126"/>
  <c r="AF90" i="126"/>
  <c r="AL89" i="126"/>
  <c r="AK89" i="126"/>
  <c r="AJ89" i="126"/>
  <c r="AI89" i="126"/>
  <c r="AH89" i="126"/>
  <c r="AF89" i="126"/>
  <c r="D95" i="126" l="1"/>
  <c r="D94" i="126" s="1"/>
  <c r="D93" i="126" s="1"/>
  <c r="F95" i="126"/>
  <c r="F94" i="126" s="1"/>
  <c r="F93" i="126" s="1"/>
  <c r="G95" i="126"/>
  <c r="G94" i="126" s="1"/>
  <c r="G93" i="126" s="1"/>
  <c r="H95" i="126"/>
  <c r="H94" i="126" s="1"/>
  <c r="H93" i="126" s="1"/>
  <c r="I95" i="126"/>
  <c r="I94" i="126" s="1"/>
  <c r="I93" i="126" s="1"/>
  <c r="J95" i="126"/>
  <c r="J94" i="126" s="1"/>
  <c r="J93" i="126" s="1"/>
  <c r="K95" i="126"/>
  <c r="K94" i="126" s="1"/>
  <c r="K93" i="126" s="1"/>
  <c r="L95" i="126"/>
  <c r="L94" i="126" s="1"/>
  <c r="L93" i="126" s="1"/>
  <c r="M95" i="126"/>
  <c r="M94" i="126" s="1"/>
  <c r="M93" i="126" s="1"/>
  <c r="N95" i="126"/>
  <c r="N94" i="126" s="1"/>
  <c r="N93" i="126" s="1"/>
  <c r="O95" i="126"/>
  <c r="O94" i="126" s="1"/>
  <c r="O93" i="126" s="1"/>
  <c r="P95" i="126"/>
  <c r="P94" i="126" s="1"/>
  <c r="P93" i="126" s="1"/>
  <c r="Q95" i="126"/>
  <c r="Q94" i="126" s="1"/>
  <c r="Q93" i="126" s="1"/>
  <c r="R95" i="126"/>
  <c r="R94" i="126" s="1"/>
  <c r="R93" i="126" s="1"/>
  <c r="S95" i="126"/>
  <c r="S94" i="126" s="1"/>
  <c r="S93" i="126" s="1"/>
  <c r="T95" i="126"/>
  <c r="T94" i="126" s="1"/>
  <c r="T93" i="126" s="1"/>
  <c r="U95" i="126"/>
  <c r="U94" i="126" s="1"/>
  <c r="U93" i="126" s="1"/>
  <c r="V95" i="126"/>
  <c r="V94" i="126" s="1"/>
  <c r="V93" i="126" s="1"/>
  <c r="W95" i="126"/>
  <c r="W94" i="126" s="1"/>
  <c r="W93" i="126" s="1"/>
  <c r="X95" i="126"/>
  <c r="X94" i="126" s="1"/>
  <c r="X93" i="126" s="1"/>
  <c r="Y95" i="126"/>
  <c r="Y94" i="126" s="1"/>
  <c r="Y93" i="126" s="1"/>
  <c r="X92" i="126" l="1"/>
  <c r="X88" i="126"/>
  <c r="H92" i="126"/>
  <c r="H88" i="126"/>
  <c r="O92" i="126"/>
  <c r="O88" i="126"/>
  <c r="Y92" i="126"/>
  <c r="Y88" i="126"/>
  <c r="U92" i="126"/>
  <c r="U88" i="126"/>
  <c r="Q92" i="126"/>
  <c r="Q88" i="126"/>
  <c r="I92" i="126"/>
  <c r="I88" i="126"/>
  <c r="P92" i="126"/>
  <c r="P88" i="126"/>
  <c r="G92" i="126"/>
  <c r="G88" i="126"/>
  <c r="W92" i="126"/>
  <c r="W88" i="126"/>
  <c r="L92" i="126"/>
  <c r="L88" i="126"/>
  <c r="S92" i="126"/>
  <c r="S88" i="126"/>
  <c r="T92" i="126"/>
  <c r="T88" i="126"/>
  <c r="D92" i="126"/>
  <c r="D88" i="126"/>
  <c r="M92" i="126"/>
  <c r="M88" i="126"/>
  <c r="V92" i="126"/>
  <c r="V88" i="126"/>
  <c r="R92" i="126"/>
  <c r="R88" i="126"/>
  <c r="N92" i="126"/>
  <c r="N88" i="126"/>
  <c r="J92" i="126"/>
  <c r="J88" i="126"/>
  <c r="F92" i="126"/>
  <c r="F88" i="126"/>
  <c r="K92" i="126"/>
  <c r="K88" i="126"/>
  <c r="AK95" i="126"/>
  <c r="AK94" i="126"/>
  <c r="AK93" i="126"/>
  <c r="AK81" i="126"/>
  <c r="AK80" i="126"/>
  <c r="AK79" i="126"/>
  <c r="AK75" i="126"/>
  <c r="AK74" i="126"/>
  <c r="AK72" i="126"/>
  <c r="AK65" i="126"/>
  <c r="AK64" i="126"/>
  <c r="AK63" i="126"/>
  <c r="AK62" i="126"/>
  <c r="AK59" i="126"/>
  <c r="AK58" i="126"/>
  <c r="AK57" i="126"/>
  <c r="AK56" i="126"/>
  <c r="AK55" i="126"/>
  <c r="AK54" i="126"/>
  <c r="AK53" i="126"/>
  <c r="AK52" i="126"/>
  <c r="AJ95" i="126"/>
  <c r="AJ94" i="126"/>
  <c r="AJ93" i="126"/>
  <c r="AJ81" i="126"/>
  <c r="AJ80" i="126"/>
  <c r="AJ79" i="126"/>
  <c r="AJ75" i="126"/>
  <c r="AJ74" i="126"/>
  <c r="AJ72" i="126"/>
  <c r="AJ65" i="126"/>
  <c r="AJ64" i="126"/>
  <c r="AJ63" i="126"/>
  <c r="AJ62" i="126"/>
  <c r="AJ59" i="126"/>
  <c r="AJ58" i="126"/>
  <c r="AJ57" i="126"/>
  <c r="AJ56" i="126"/>
  <c r="AJ55" i="126"/>
  <c r="AJ54" i="126"/>
  <c r="AJ53" i="126"/>
  <c r="AJ52" i="126"/>
  <c r="AI95" i="126"/>
  <c r="AI94" i="126"/>
  <c r="AI93" i="126"/>
  <c r="AI81" i="126"/>
  <c r="AI80" i="126"/>
  <c r="AI79" i="126"/>
  <c r="AI75" i="126"/>
  <c r="AI74" i="126"/>
  <c r="AI72" i="126"/>
  <c r="AI65" i="126"/>
  <c r="AI64" i="126"/>
  <c r="AI63" i="126"/>
  <c r="AI62" i="126"/>
  <c r="AI59" i="126"/>
  <c r="AI58" i="126"/>
  <c r="AI57" i="126"/>
  <c r="AI56" i="126"/>
  <c r="AI55" i="126"/>
  <c r="AI54" i="126"/>
  <c r="AI53" i="126"/>
  <c r="AI52" i="126"/>
  <c r="AH95" i="126"/>
  <c r="AH94" i="126"/>
  <c r="AH93" i="126"/>
  <c r="AH81" i="126"/>
  <c r="AH80" i="126"/>
  <c r="AH79" i="126"/>
  <c r="AH75" i="126"/>
  <c r="AH74" i="126"/>
  <c r="AH72" i="126"/>
  <c r="AH65" i="126"/>
  <c r="AH64" i="126"/>
  <c r="AH63" i="126"/>
  <c r="AH62" i="126"/>
  <c r="AH59" i="126"/>
  <c r="AH58" i="126"/>
  <c r="AH57" i="126"/>
  <c r="AH56" i="126"/>
  <c r="AH55" i="126"/>
  <c r="AH54" i="126"/>
  <c r="AH53" i="126"/>
  <c r="AH52" i="126"/>
  <c r="AL95" i="126"/>
  <c r="AL94" i="126"/>
  <c r="AL93" i="126"/>
  <c r="AL59" i="126"/>
  <c r="AL58" i="126"/>
  <c r="AL57" i="126"/>
  <c r="AL56" i="126"/>
  <c r="AL55" i="126"/>
  <c r="AL54" i="126"/>
  <c r="AL53" i="126"/>
  <c r="AL52" i="126"/>
  <c r="AL65" i="126"/>
  <c r="AL64" i="126"/>
  <c r="AL63" i="126"/>
  <c r="AL62" i="126"/>
  <c r="AL75" i="126"/>
  <c r="AL74" i="126"/>
  <c r="AL72" i="126"/>
  <c r="AL81" i="126"/>
  <c r="AL80" i="126"/>
  <c r="AL79" i="126"/>
  <c r="AG81" i="126"/>
  <c r="AG80" i="126"/>
  <c r="AG79" i="126"/>
  <c r="AG75" i="126"/>
  <c r="AG74" i="126"/>
  <c r="AG72" i="126"/>
  <c r="AG65" i="126"/>
  <c r="AG64" i="126"/>
  <c r="AG63" i="126"/>
  <c r="AG62" i="126"/>
  <c r="AG59" i="126"/>
  <c r="AG58" i="126"/>
  <c r="AG57" i="126"/>
  <c r="AG56" i="126"/>
  <c r="AG55" i="126"/>
  <c r="AG54" i="126"/>
  <c r="AG53" i="126"/>
  <c r="AG52" i="126"/>
  <c r="AF95" i="126"/>
  <c r="AF94" i="126"/>
  <c r="AF93" i="126"/>
  <c r="AF81" i="126"/>
  <c r="AF80" i="126"/>
  <c r="AF79" i="126"/>
  <c r="AF75" i="126"/>
  <c r="AF74" i="126"/>
  <c r="AF72" i="126"/>
  <c r="AF65" i="126"/>
  <c r="AF64" i="126"/>
  <c r="AF63" i="126"/>
  <c r="AF62" i="126"/>
  <c r="AF59" i="126"/>
  <c r="AF58" i="126"/>
  <c r="AF57" i="126"/>
  <c r="AF56" i="126"/>
  <c r="AF55" i="126"/>
  <c r="AF54" i="126"/>
  <c r="AF53" i="126"/>
  <c r="AF52" i="126"/>
  <c r="AE84" i="126"/>
  <c r="AD84" i="126"/>
  <c r="AC84" i="126"/>
  <c r="AB84" i="126"/>
  <c r="AA84" i="126"/>
  <c r="Z84" i="126"/>
  <c r="AE78" i="126"/>
  <c r="AE76" i="126" s="1"/>
  <c r="AD78" i="126"/>
  <c r="AD76" i="126" s="1"/>
  <c r="AC78" i="126"/>
  <c r="AC76" i="126" s="1"/>
  <c r="AB78" i="126"/>
  <c r="AB76" i="126" s="1"/>
  <c r="AA78" i="126"/>
  <c r="AA76" i="126" s="1"/>
  <c r="Z78" i="126"/>
  <c r="Z76" i="126" s="1"/>
  <c r="Y78" i="126"/>
  <c r="Y76" i="126" s="1"/>
  <c r="X78" i="126"/>
  <c r="X76" i="126" s="1"/>
  <c r="W78" i="126"/>
  <c r="W76" i="126" s="1"/>
  <c r="V78" i="126"/>
  <c r="V76" i="126" s="1"/>
  <c r="U78" i="126"/>
  <c r="U76" i="126" s="1"/>
  <c r="T78" i="126"/>
  <c r="T76" i="126" s="1"/>
  <c r="S78" i="126"/>
  <c r="S76" i="126" s="1"/>
  <c r="R78" i="126"/>
  <c r="R76" i="126" s="1"/>
  <c r="Q78" i="126"/>
  <c r="Q76" i="126" s="1"/>
  <c r="P78" i="126"/>
  <c r="P76" i="126" s="1"/>
  <c r="O78" i="126"/>
  <c r="O76" i="126" s="1"/>
  <c r="N78" i="126"/>
  <c r="N76" i="126" s="1"/>
  <c r="M78" i="126"/>
  <c r="M76" i="126" s="1"/>
  <c r="L78" i="126"/>
  <c r="L76" i="126" s="1"/>
  <c r="K78" i="126"/>
  <c r="K76" i="126" s="1"/>
  <c r="J76" i="126"/>
  <c r="I78" i="126"/>
  <c r="I76" i="126" s="1"/>
  <c r="H78" i="126"/>
  <c r="H76" i="126" s="1"/>
  <c r="G78" i="126"/>
  <c r="G76" i="126" s="1"/>
  <c r="F78" i="126"/>
  <c r="F76" i="126" s="1"/>
  <c r="E78" i="126"/>
  <c r="E76" i="126" s="1"/>
  <c r="D78" i="126"/>
  <c r="D76" i="126" s="1"/>
  <c r="AE71" i="126"/>
  <c r="AD71" i="126"/>
  <c r="AC71" i="126"/>
  <c r="AB71" i="126"/>
  <c r="AB68" i="126" s="1"/>
  <c r="AA71" i="126"/>
  <c r="Z71" i="126"/>
  <c r="Y71" i="126"/>
  <c r="Y70" i="126" s="1"/>
  <c r="X71" i="126"/>
  <c r="X70" i="126" s="1"/>
  <c r="W71" i="126"/>
  <c r="W70" i="126" s="1"/>
  <c r="V71" i="126"/>
  <c r="V70" i="126" s="1"/>
  <c r="U71" i="126"/>
  <c r="U70" i="126" s="1"/>
  <c r="T71" i="126"/>
  <c r="T70" i="126" s="1"/>
  <c r="S71" i="126"/>
  <c r="S70" i="126" s="1"/>
  <c r="R71" i="126"/>
  <c r="R70" i="126" s="1"/>
  <c r="Q71" i="126"/>
  <c r="Q70" i="126" s="1"/>
  <c r="P71" i="126"/>
  <c r="P70" i="126" s="1"/>
  <c r="O71" i="126"/>
  <c r="O70" i="126" s="1"/>
  <c r="N71" i="126"/>
  <c r="N70" i="126" s="1"/>
  <c r="M71" i="126"/>
  <c r="M70" i="126" s="1"/>
  <c r="L71" i="126"/>
  <c r="L70" i="126" s="1"/>
  <c r="K71" i="126"/>
  <c r="K70" i="126" s="1"/>
  <c r="J71" i="126"/>
  <c r="J70" i="126" s="1"/>
  <c r="I71" i="126"/>
  <c r="I70" i="126" s="1"/>
  <c r="H71" i="126"/>
  <c r="H70" i="126" s="1"/>
  <c r="G71" i="126"/>
  <c r="G70" i="126" s="1"/>
  <c r="F71" i="126"/>
  <c r="F70" i="126" s="1"/>
  <c r="E71" i="126"/>
  <c r="E70" i="126" s="1"/>
  <c r="D71" i="126"/>
  <c r="D70" i="126" s="1"/>
  <c r="AE51" i="126"/>
  <c r="AE49" i="126" s="1"/>
  <c r="AD51" i="126"/>
  <c r="AD49" i="126" s="1"/>
  <c r="AC51" i="126"/>
  <c r="AC49" i="126" s="1"/>
  <c r="AB51" i="126"/>
  <c r="AB49" i="126" s="1"/>
  <c r="AA51" i="126"/>
  <c r="AA49" i="126" s="1"/>
  <c r="Z51" i="126"/>
  <c r="Z49" i="126" s="1"/>
  <c r="Y51" i="126"/>
  <c r="Y49" i="126" s="1"/>
  <c r="X51" i="126"/>
  <c r="X49" i="126" s="1"/>
  <c r="W51" i="126"/>
  <c r="W49" i="126" s="1"/>
  <c r="V51" i="126"/>
  <c r="V49" i="126" s="1"/>
  <c r="U51" i="126"/>
  <c r="U49" i="126" s="1"/>
  <c r="T51" i="126"/>
  <c r="T49" i="126" s="1"/>
  <c r="R51" i="126"/>
  <c r="R49" i="126" s="1"/>
  <c r="Q51" i="126"/>
  <c r="Q49" i="126" s="1"/>
  <c r="P51" i="126"/>
  <c r="P49" i="126" s="1"/>
  <c r="O51" i="126"/>
  <c r="O49" i="126" s="1"/>
  <c r="N51" i="126"/>
  <c r="N49" i="126" s="1"/>
  <c r="M51" i="126"/>
  <c r="M49" i="126" s="1"/>
  <c r="L51" i="126"/>
  <c r="L49" i="126" s="1"/>
  <c r="K51" i="126"/>
  <c r="K49" i="126" s="1"/>
  <c r="J51" i="126"/>
  <c r="J49" i="126" s="1"/>
  <c r="I51" i="126"/>
  <c r="I49" i="126" s="1"/>
  <c r="H51" i="126"/>
  <c r="H49" i="126" s="1"/>
  <c r="G51" i="126"/>
  <c r="G49" i="126" s="1"/>
  <c r="F51" i="126"/>
  <c r="F49" i="126" s="1"/>
  <c r="E51" i="126"/>
  <c r="D51" i="126"/>
  <c r="D49" i="126" s="1"/>
  <c r="S51" i="126"/>
  <c r="S49" i="126" s="1"/>
  <c r="AE61" i="126"/>
  <c r="AE60" i="126" s="1"/>
  <c r="AD61" i="126"/>
  <c r="AD60" i="126" s="1"/>
  <c r="AC61" i="126"/>
  <c r="AC60" i="126" s="1"/>
  <c r="AB61" i="126"/>
  <c r="AB60" i="126" s="1"/>
  <c r="AA61" i="126"/>
  <c r="AA60" i="126" s="1"/>
  <c r="Y61" i="126"/>
  <c r="Y60" i="126" s="1"/>
  <c r="X61" i="126"/>
  <c r="X60" i="126" s="1"/>
  <c r="W61" i="126"/>
  <c r="W60" i="126" s="1"/>
  <c r="V61" i="126"/>
  <c r="V60" i="126" s="1"/>
  <c r="U61" i="126"/>
  <c r="U60" i="126" s="1"/>
  <c r="T61" i="126"/>
  <c r="T60" i="126" s="1"/>
  <c r="S61" i="126"/>
  <c r="S60" i="126" s="1"/>
  <c r="R61" i="126"/>
  <c r="R60" i="126" s="1"/>
  <c r="Q61" i="126"/>
  <c r="Q60" i="126" s="1"/>
  <c r="P61" i="126"/>
  <c r="P60" i="126" s="1"/>
  <c r="O61" i="126"/>
  <c r="O60" i="126" s="1"/>
  <c r="N61" i="126"/>
  <c r="N60" i="126" s="1"/>
  <c r="M61" i="126"/>
  <c r="M60" i="126" s="1"/>
  <c r="L61" i="126"/>
  <c r="L60" i="126" s="1"/>
  <c r="K61" i="126"/>
  <c r="K60" i="126" s="1"/>
  <c r="J61" i="126"/>
  <c r="J60" i="126" s="1"/>
  <c r="I61" i="126"/>
  <c r="I60" i="126" s="1"/>
  <c r="H61" i="126"/>
  <c r="H60" i="126" s="1"/>
  <c r="G61" i="126"/>
  <c r="G60" i="126" s="1"/>
  <c r="F61" i="126"/>
  <c r="F60" i="126" s="1"/>
  <c r="E61" i="126"/>
  <c r="D61" i="126"/>
  <c r="D60" i="126" s="1"/>
  <c r="Z61" i="126"/>
  <c r="Z60" i="126" s="1"/>
  <c r="H68" i="126" l="1"/>
  <c r="H48" i="126" s="1"/>
  <c r="L68" i="126"/>
  <c r="L48" i="126" s="1"/>
  <c r="P68" i="126"/>
  <c r="P48" i="126" s="1"/>
  <c r="T68" i="126"/>
  <c r="T48" i="126" s="1"/>
  <c r="I68" i="126"/>
  <c r="I48" i="126" s="1"/>
  <c r="M68" i="126"/>
  <c r="M48" i="126" s="1"/>
  <c r="U68" i="126"/>
  <c r="U48" i="126" s="1"/>
  <c r="Y68" i="126"/>
  <c r="Y48" i="126" s="1"/>
  <c r="J68" i="126"/>
  <c r="J48" i="126" s="1"/>
  <c r="AL92" i="126"/>
  <c r="AH92" i="126"/>
  <c r="AI92" i="126"/>
  <c r="Z68" i="126"/>
  <c r="Z48" i="126" s="1"/>
  <c r="AL88" i="126"/>
  <c r="AI88" i="126"/>
  <c r="AJ88" i="126"/>
  <c r="AK92" i="126"/>
  <c r="K91" i="126"/>
  <c r="K87" i="126"/>
  <c r="R91" i="126"/>
  <c r="R87" i="126"/>
  <c r="T91" i="126"/>
  <c r="T87" i="126"/>
  <c r="G91" i="126"/>
  <c r="G87" i="126"/>
  <c r="Q91" i="126"/>
  <c r="Q87" i="126"/>
  <c r="H91" i="126"/>
  <c r="H87" i="126"/>
  <c r="AH88" i="126"/>
  <c r="AF88" i="126"/>
  <c r="AK88" i="126"/>
  <c r="J91" i="126"/>
  <c r="J87" i="126"/>
  <c r="M91" i="126"/>
  <c r="M87" i="126"/>
  <c r="L91" i="126"/>
  <c r="L87" i="126"/>
  <c r="Y87" i="126"/>
  <c r="AJ92" i="126"/>
  <c r="F91" i="126"/>
  <c r="F87" i="126"/>
  <c r="N91" i="126"/>
  <c r="N87" i="126"/>
  <c r="V91" i="126"/>
  <c r="V87" i="126"/>
  <c r="D91" i="126"/>
  <c r="D87" i="126"/>
  <c r="S91" i="126"/>
  <c r="S87" i="126"/>
  <c r="W91" i="126"/>
  <c r="W87" i="126"/>
  <c r="P91" i="126"/>
  <c r="P87" i="126"/>
  <c r="I91" i="126"/>
  <c r="I87" i="126"/>
  <c r="U91" i="126"/>
  <c r="U87" i="126"/>
  <c r="O91" i="126"/>
  <c r="O87" i="126"/>
  <c r="X91" i="126"/>
  <c r="X87" i="126"/>
  <c r="AA68" i="126"/>
  <c r="AA48" i="126" s="1"/>
  <c r="AJ70" i="126"/>
  <c r="Q68" i="126"/>
  <c r="Q48" i="126" s="1"/>
  <c r="AH70" i="126"/>
  <c r="K68" i="126"/>
  <c r="K48" i="126" s="1"/>
  <c r="AL70" i="126"/>
  <c r="AK70" i="126"/>
  <c r="AI70" i="126"/>
  <c r="AG70" i="126"/>
  <c r="AF70" i="126"/>
  <c r="AF78" i="126"/>
  <c r="AF76" i="126" s="1"/>
  <c r="V68" i="126"/>
  <c r="V48" i="126" s="1"/>
  <c r="F68" i="126"/>
  <c r="F48" i="126" s="1"/>
  <c r="R68" i="126"/>
  <c r="R48" i="126" s="1"/>
  <c r="N68" i="126"/>
  <c r="N48" i="126" s="1"/>
  <c r="AK51" i="126"/>
  <c r="AH51" i="126"/>
  <c r="AF61" i="126"/>
  <c r="AL61" i="126"/>
  <c r="AH61" i="126"/>
  <c r="AI61" i="126"/>
  <c r="AB48" i="126"/>
  <c r="AC68" i="126"/>
  <c r="AC48" i="126" s="1"/>
  <c r="AD68" i="126"/>
  <c r="AD48" i="126" s="1"/>
  <c r="AE68" i="126"/>
  <c r="AE48" i="126" s="1"/>
  <c r="O68" i="126"/>
  <c r="O48" i="126" s="1"/>
  <c r="S68" i="126"/>
  <c r="S48" i="126" s="1"/>
  <c r="W68" i="126"/>
  <c r="W48" i="126" s="1"/>
  <c r="X68" i="126"/>
  <c r="X48" i="126" s="1"/>
  <c r="AH71" i="126"/>
  <c r="AJ71" i="126"/>
  <c r="AK71" i="126"/>
  <c r="AL71" i="126"/>
  <c r="AL78" i="126"/>
  <c r="AK78" i="126"/>
  <c r="AK76" i="126" s="1"/>
  <c r="AH78" i="126"/>
  <c r="AH76" i="126" s="1"/>
  <c r="AJ78" i="126"/>
  <c r="AJ76" i="126" s="1"/>
  <c r="AG78" i="126"/>
  <c r="AG71" i="126"/>
  <c r="AF71" i="126"/>
  <c r="AI71" i="126"/>
  <c r="AG61" i="126"/>
  <c r="AJ61" i="126"/>
  <c r="AK61" i="126"/>
  <c r="AL51" i="126"/>
  <c r="AJ51" i="126"/>
  <c r="AI51" i="126"/>
  <c r="AI78" i="126"/>
  <c r="AI76" i="126" s="1"/>
  <c r="AG51" i="126"/>
  <c r="AF51" i="126"/>
  <c r="G68" i="126" l="1"/>
  <c r="G48" i="126" s="1"/>
  <c r="D68" i="126"/>
  <c r="D48" i="126" s="1"/>
  <c r="AL87" i="126"/>
  <c r="I86" i="126"/>
  <c r="AK91" i="126"/>
  <c r="N86" i="126"/>
  <c r="AH87" i="126"/>
  <c r="L86" i="126"/>
  <c r="J86" i="126"/>
  <c r="AL91" i="126"/>
  <c r="AJ87" i="126"/>
  <c r="AI87" i="126"/>
  <c r="X86" i="126"/>
  <c r="U86" i="126"/>
  <c r="P86" i="126"/>
  <c r="S86" i="126"/>
  <c r="V86" i="126"/>
  <c r="F86" i="126"/>
  <c r="AH91" i="126"/>
  <c r="H86" i="126"/>
  <c r="AJ91" i="126"/>
  <c r="G86" i="126"/>
  <c r="AI91" i="126"/>
  <c r="R86" i="126"/>
  <c r="AK87" i="126"/>
  <c r="AF87" i="126"/>
  <c r="M86" i="126"/>
  <c r="O86" i="126"/>
  <c r="W86" i="126"/>
  <c r="D86" i="126"/>
  <c r="AF91" i="126"/>
  <c r="Q86" i="126"/>
  <c r="T86" i="126"/>
  <c r="K86" i="126"/>
  <c r="AG66" i="126"/>
  <c r="AG60" i="126" s="1"/>
  <c r="AL66" i="126"/>
  <c r="AG67" i="126"/>
  <c r="AL67" i="126"/>
  <c r="AG77" i="126"/>
  <c r="AG76" i="126" s="1"/>
  <c r="AL77" i="126"/>
  <c r="E60" i="126"/>
  <c r="W85" i="126" l="1"/>
  <c r="W84" i="126" s="1"/>
  <c r="W26" i="126" s="1"/>
  <c r="M85" i="126"/>
  <c r="M84" i="126" s="1"/>
  <c r="AJ86" i="126"/>
  <c r="S85" i="126"/>
  <c r="S84" i="126" s="1"/>
  <c r="S26" i="126" s="1"/>
  <c r="U85" i="126"/>
  <c r="U84" i="126" s="1"/>
  <c r="U26" i="126" s="1"/>
  <c r="AF86" i="126"/>
  <c r="AI86" i="126"/>
  <c r="T85" i="126"/>
  <c r="T84" i="126" s="1"/>
  <c r="T26" i="126" s="1"/>
  <c r="L85" i="126"/>
  <c r="L84" i="126" s="1"/>
  <c r="L26" i="126" s="1"/>
  <c r="AK86" i="126"/>
  <c r="O85" i="126"/>
  <c r="O84" i="126" s="1"/>
  <c r="O26" i="126" s="1"/>
  <c r="V85" i="126"/>
  <c r="V84" i="126" s="1"/>
  <c r="V26" i="126" s="1"/>
  <c r="X85" i="126"/>
  <c r="X84" i="126" s="1"/>
  <c r="X26" i="126" s="1"/>
  <c r="AL86" i="126"/>
  <c r="K85" i="126"/>
  <c r="K84" i="126" s="1"/>
  <c r="K26" i="126" s="1"/>
  <c r="Q85" i="126"/>
  <c r="Q84" i="126" s="1"/>
  <c r="Q26" i="126" s="1"/>
  <c r="R85" i="126"/>
  <c r="R84" i="126" s="1"/>
  <c r="R26" i="126" s="1"/>
  <c r="AH86" i="126"/>
  <c r="Y84" i="126"/>
  <c r="Y26" i="126" s="1"/>
  <c r="N85" i="126"/>
  <c r="N84" i="126" s="1"/>
  <c r="N26" i="126" s="1"/>
  <c r="P85" i="126"/>
  <c r="P84" i="126" s="1"/>
  <c r="P26" i="126" s="1"/>
  <c r="Z26" i="126"/>
  <c r="AA26" i="126"/>
  <c r="AB26" i="126"/>
  <c r="AD26" i="126"/>
  <c r="AE26" i="126"/>
  <c r="AF23" i="126"/>
  <c r="F23" i="126"/>
  <c r="G23" i="126"/>
  <c r="H23" i="126"/>
  <c r="I23" i="126"/>
  <c r="K23" i="126"/>
  <c r="L23" i="126"/>
  <c r="M23" i="126"/>
  <c r="N23" i="126"/>
  <c r="O23" i="126"/>
  <c r="P23" i="126"/>
  <c r="Q23" i="126"/>
  <c r="R23" i="126"/>
  <c r="S23" i="126"/>
  <c r="T23" i="126"/>
  <c r="U23" i="126"/>
  <c r="V23" i="126"/>
  <c r="W23" i="126"/>
  <c r="X23" i="126"/>
  <c r="Y23" i="126"/>
  <c r="Z23" i="126"/>
  <c r="AA23" i="126"/>
  <c r="AB23" i="126"/>
  <c r="AC23" i="126"/>
  <c r="AD23" i="126"/>
  <c r="AE23" i="126"/>
  <c r="AH23" i="126"/>
  <c r="AI23" i="126"/>
  <c r="AJ23" i="126"/>
  <c r="AK23" i="126"/>
  <c r="AF60" i="126"/>
  <c r="AH60" i="126"/>
  <c r="AI60" i="126"/>
  <c r="AJ60" i="126"/>
  <c r="AK60" i="126"/>
  <c r="AL60" i="126"/>
  <c r="AF49" i="126"/>
  <c r="AH49" i="126"/>
  <c r="AI49" i="126"/>
  <c r="AJ49" i="126"/>
  <c r="AK49" i="126"/>
  <c r="AL49" i="126"/>
  <c r="AJ28" i="126"/>
  <c r="F28" i="126"/>
  <c r="G28" i="126"/>
  <c r="H28" i="126"/>
  <c r="I28" i="126"/>
  <c r="J28" i="126"/>
  <c r="K28" i="126"/>
  <c r="L28" i="126"/>
  <c r="M28" i="126"/>
  <c r="N28" i="126"/>
  <c r="O28" i="126"/>
  <c r="P28" i="126"/>
  <c r="Q28" i="126"/>
  <c r="R28" i="126"/>
  <c r="S28" i="126"/>
  <c r="T28" i="126"/>
  <c r="U28" i="126"/>
  <c r="V28" i="126"/>
  <c r="W28" i="126"/>
  <c r="X28" i="126"/>
  <c r="Y28" i="126"/>
  <c r="Z28" i="126"/>
  <c r="AA28" i="126"/>
  <c r="AB28" i="126"/>
  <c r="AC28" i="126"/>
  <c r="AD28" i="126"/>
  <c r="AE28" i="126"/>
  <c r="AF28" i="126"/>
  <c r="AG28" i="126"/>
  <c r="AH28" i="126"/>
  <c r="AI28" i="126"/>
  <c r="AK28" i="126"/>
  <c r="AL28" i="126"/>
  <c r="F21" i="126"/>
  <c r="G21" i="126"/>
  <c r="F24" i="126"/>
  <c r="G24" i="126"/>
  <c r="H24" i="126"/>
  <c r="I24" i="126"/>
  <c r="J24" i="126"/>
  <c r="K24" i="126"/>
  <c r="L24" i="126"/>
  <c r="M24" i="126"/>
  <c r="N24" i="126"/>
  <c r="O24" i="126"/>
  <c r="P24" i="126"/>
  <c r="Q24" i="126"/>
  <c r="R24" i="126"/>
  <c r="S24" i="126"/>
  <c r="T24" i="126"/>
  <c r="U24" i="126"/>
  <c r="V24" i="126"/>
  <c r="W24" i="126"/>
  <c r="X24" i="126"/>
  <c r="Y24" i="126"/>
  <c r="Z24" i="126"/>
  <c r="AA24" i="126"/>
  <c r="AB24" i="126"/>
  <c r="AC24" i="126"/>
  <c r="AD24" i="126"/>
  <c r="AE24" i="126"/>
  <c r="AF24" i="126"/>
  <c r="AG24" i="126"/>
  <c r="AH24" i="126"/>
  <c r="AI24" i="126"/>
  <c r="AJ24" i="126"/>
  <c r="AK24" i="126"/>
  <c r="AL24" i="126"/>
  <c r="F25" i="126"/>
  <c r="G25" i="126"/>
  <c r="H25" i="126"/>
  <c r="I25" i="126"/>
  <c r="J25" i="126"/>
  <c r="K25" i="126"/>
  <c r="L25" i="126"/>
  <c r="M25" i="126"/>
  <c r="N25" i="126"/>
  <c r="O25" i="126"/>
  <c r="P25" i="126"/>
  <c r="Q25" i="126"/>
  <c r="R25" i="126"/>
  <c r="S25" i="126"/>
  <c r="T25" i="126"/>
  <c r="U25" i="126"/>
  <c r="V25" i="126"/>
  <c r="W25" i="126"/>
  <c r="X25" i="126"/>
  <c r="Y25" i="126"/>
  <c r="Z25" i="126"/>
  <c r="AA25" i="126"/>
  <c r="AB25" i="126"/>
  <c r="AC25" i="126"/>
  <c r="AD25" i="126"/>
  <c r="AE25" i="126"/>
  <c r="AF25" i="126"/>
  <c r="AG25" i="126"/>
  <c r="AH25" i="126"/>
  <c r="AI25" i="126"/>
  <c r="AJ25" i="126"/>
  <c r="AK25" i="126"/>
  <c r="AL25" i="126"/>
  <c r="M26" i="126"/>
  <c r="AC26" i="126"/>
  <c r="E95" i="126" l="1"/>
  <c r="G85" i="126"/>
  <c r="H85" i="126"/>
  <c r="I85" i="126"/>
  <c r="D85" i="126"/>
  <c r="J85" i="126"/>
  <c r="F85" i="126"/>
  <c r="AK21" i="126"/>
  <c r="AF21" i="126"/>
  <c r="AB21" i="126"/>
  <c r="AB27" i="126"/>
  <c r="X21" i="126"/>
  <c r="X27" i="126"/>
  <c r="T21" i="126"/>
  <c r="T27" i="126"/>
  <c r="P21" i="126"/>
  <c r="P27" i="126"/>
  <c r="L21" i="126"/>
  <c r="L27" i="126"/>
  <c r="H21" i="126"/>
  <c r="AI21" i="126"/>
  <c r="AE21" i="126"/>
  <c r="AE27" i="126"/>
  <c r="AA21" i="126"/>
  <c r="AA27" i="126"/>
  <c r="W21" i="126"/>
  <c r="W27" i="126"/>
  <c r="S21" i="126"/>
  <c r="S27" i="126"/>
  <c r="O21" i="126"/>
  <c r="O27" i="126"/>
  <c r="K21" i="126"/>
  <c r="K27" i="126"/>
  <c r="AH21" i="126"/>
  <c r="AD21" i="126"/>
  <c r="AD27" i="126"/>
  <c r="Z21" i="126"/>
  <c r="Z27" i="126"/>
  <c r="V21" i="126"/>
  <c r="V27" i="126"/>
  <c r="R21" i="126"/>
  <c r="R27" i="126"/>
  <c r="N21" i="126"/>
  <c r="N27" i="126"/>
  <c r="J21" i="126"/>
  <c r="AL21" i="126"/>
  <c r="AG21" i="126"/>
  <c r="AC21" i="126"/>
  <c r="AC27" i="126"/>
  <c r="Y21" i="126"/>
  <c r="Y27" i="126"/>
  <c r="U21" i="126"/>
  <c r="U27" i="126"/>
  <c r="Q21" i="126"/>
  <c r="Q27" i="126"/>
  <c r="M21" i="126"/>
  <c r="M27" i="126"/>
  <c r="I21" i="126"/>
  <c r="AJ21" i="126"/>
  <c r="K22" i="126"/>
  <c r="K20" i="126" s="1"/>
  <c r="M22" i="126"/>
  <c r="I22" i="126"/>
  <c r="Y22" i="126"/>
  <c r="W22" i="126"/>
  <c r="U22" i="126"/>
  <c r="G22" i="126"/>
  <c r="R22" i="126"/>
  <c r="F22" i="126"/>
  <c r="AH48" i="126"/>
  <c r="AH22" i="126" s="1"/>
  <c r="AK48" i="126"/>
  <c r="AK22" i="126" s="1"/>
  <c r="AJ48" i="126"/>
  <c r="AJ22" i="126" s="1"/>
  <c r="AF48" i="126"/>
  <c r="AF22" i="126" s="1"/>
  <c r="AB22" i="126"/>
  <c r="T22" i="126"/>
  <c r="T20" i="126" s="1"/>
  <c r="P22" i="126"/>
  <c r="L22" i="126"/>
  <c r="H22" i="126"/>
  <c r="V22" i="126"/>
  <c r="Z22" i="126"/>
  <c r="N22" i="126"/>
  <c r="X22" i="126"/>
  <c r="AD22" i="126"/>
  <c r="AE22" i="126"/>
  <c r="O22" i="126"/>
  <c r="AA22" i="126"/>
  <c r="AC22" i="126"/>
  <c r="Q22" i="126"/>
  <c r="AI48" i="126"/>
  <c r="AI22" i="126" s="1"/>
  <c r="S22" i="126"/>
  <c r="E68" i="126"/>
  <c r="E49" i="126"/>
  <c r="E28" i="126"/>
  <c r="E25" i="126"/>
  <c r="E24" i="126"/>
  <c r="E94" i="126" l="1"/>
  <c r="AG95" i="126"/>
  <c r="O20" i="126"/>
  <c r="N20" i="126"/>
  <c r="L20" i="126"/>
  <c r="W20" i="126"/>
  <c r="AC20" i="126"/>
  <c r="AD20" i="126"/>
  <c r="V20" i="126"/>
  <c r="S20" i="126"/>
  <c r="AA20" i="126"/>
  <c r="X20" i="126"/>
  <c r="AB20" i="126"/>
  <c r="U20" i="126"/>
  <c r="M20" i="126"/>
  <c r="AF85" i="126"/>
  <c r="AF84" i="126" s="1"/>
  <c r="D84" i="126"/>
  <c r="D27" i="126" s="1"/>
  <c r="G84" i="126"/>
  <c r="AI85" i="126"/>
  <c r="AI84" i="126" s="1"/>
  <c r="AI26" i="126" s="1"/>
  <c r="AI20" i="126" s="1"/>
  <c r="F84" i="126"/>
  <c r="AH85" i="126"/>
  <c r="AH84" i="126" s="1"/>
  <c r="AH26" i="126" s="1"/>
  <c r="AH20" i="126" s="1"/>
  <c r="J84" i="126"/>
  <c r="AL85" i="126"/>
  <c r="AL84" i="126" s="1"/>
  <c r="AL26" i="126" s="1"/>
  <c r="AJ85" i="126"/>
  <c r="AJ84" i="126" s="1"/>
  <c r="AJ26" i="126" s="1"/>
  <c r="AJ20" i="126" s="1"/>
  <c r="H84" i="126"/>
  <c r="AK85" i="126"/>
  <c r="AK84" i="126" s="1"/>
  <c r="AK26" i="126" s="1"/>
  <c r="AK20" i="126" s="1"/>
  <c r="I84" i="126"/>
  <c r="E21" i="126"/>
  <c r="AE20" i="126"/>
  <c r="P20" i="126"/>
  <c r="R20" i="126"/>
  <c r="Y20" i="126"/>
  <c r="Q20" i="126"/>
  <c r="Z20" i="126"/>
  <c r="E48" i="126"/>
  <c r="J23" i="126"/>
  <c r="AL76" i="126"/>
  <c r="AL23" i="126" s="1"/>
  <c r="J22" i="126"/>
  <c r="AL68" i="126"/>
  <c r="AL48" i="126" s="1"/>
  <c r="AG49" i="126"/>
  <c r="E93" i="126" l="1"/>
  <c r="AG94" i="126"/>
  <c r="AJ27" i="126"/>
  <c r="AI27" i="126"/>
  <c r="F26" i="126"/>
  <c r="F20" i="126" s="1"/>
  <c r="F27" i="126"/>
  <c r="G26" i="126"/>
  <c r="G20" i="126" s="1"/>
  <c r="G27" i="126"/>
  <c r="AH27" i="126"/>
  <c r="AK27" i="126"/>
  <c r="J26" i="126"/>
  <c r="J20" i="126" s="1"/>
  <c r="J27" i="126"/>
  <c r="AF26" i="126"/>
  <c r="AF20" i="126" s="1"/>
  <c r="AF27" i="126"/>
  <c r="I26" i="126"/>
  <c r="I20" i="126" s="1"/>
  <c r="I27" i="126"/>
  <c r="H26" i="126"/>
  <c r="H20" i="126" s="1"/>
  <c r="H27" i="126"/>
  <c r="AL22" i="126"/>
  <c r="AL20" i="126" s="1"/>
  <c r="AL27" i="126"/>
  <c r="E23" i="126"/>
  <c r="AG23" i="126"/>
  <c r="E22" i="126"/>
  <c r="AG68" i="126"/>
  <c r="AG48" i="126" s="1"/>
  <c r="AG93" i="126" l="1"/>
  <c r="E92" i="126"/>
  <c r="E88" i="126"/>
  <c r="AG88" i="126" s="1"/>
  <c r="AG22" i="126"/>
  <c r="AG92" i="126" l="1"/>
  <c r="E87" i="126"/>
  <c r="AG87" i="126" s="1"/>
  <c r="E91" i="126"/>
  <c r="AG91" i="126" l="1"/>
  <c r="E86" i="126"/>
  <c r="AG86" i="126" l="1"/>
  <c r="E85" i="126"/>
  <c r="AG85" i="126" l="1"/>
  <c r="AG84" i="126" s="1"/>
  <c r="E84" i="126"/>
  <c r="E26" i="126" l="1"/>
  <c r="E20" i="126" s="1"/>
  <c r="E27" i="126"/>
  <c r="AG26" i="126"/>
  <c r="AG20" i="126" s="1"/>
  <c r="AG27" i="126"/>
</calcChain>
</file>

<file path=xl/sharedStrings.xml><?xml version="1.0" encoding="utf-8"?>
<sst xmlns="http://schemas.openxmlformats.org/spreadsheetml/2006/main" count="320" uniqueCount="238">
  <si>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</si>
  <si>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</si>
  <si>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</si>
  <si>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</si>
  <si>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</si>
  <si>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</si>
  <si>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</si>
  <si>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</si>
  <si>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</si>
  <si>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</si>
  <si>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</si>
  <si>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</si>
  <si>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</si>
  <si>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</si>
  <si>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</si>
  <si>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</si>
  <si>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</si>
  <si>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</si>
  <si>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</si>
  <si>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</si>
  <si>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</si>
  <si>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</si>
  <si>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</si>
  <si>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</si>
  <si>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</si>
  <si>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Другое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</si>
  <si>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</si>
  <si>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</si>
  <si>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</si>
  <si>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</si>
  <si>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</si>
  <si>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</si>
  <si>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</si>
  <si>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</si>
  <si>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</si>
  <si>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</si>
  <si>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</si>
  <si>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</si>
  <si>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</si>
  <si>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</si>
  <si>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</si>
  <si>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</si>
  <si>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</si>
  <si>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</si>
  <si>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</si>
  <si>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</si>
  <si>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</si>
  <si>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</si>
  <si>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</si>
  <si>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</si>
  <si>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</si>
  <si>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</si>
  <si>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</si>
  <si>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</si>
  <si>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</si>
  <si>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</si>
  <si>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</si>
  <si>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</si>
  <si>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</si>
  <si>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</si>
  <si>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</si>
  <si>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</si>
  <si>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</si>
  <si>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</si>
  <si>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</si>
  <si>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</si>
  <si>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</si>
  <si>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</si>
  <si>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</si>
  <si>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</si>
  <si>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</si>
  <si>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</si>
  <si>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</si>
  <si>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</si>
  <si>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</si>
  <si>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</si>
  <si>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</si>
  <si>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</si>
  <si>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</si>
  <si>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</si>
  <si>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</si>
  <si>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</si>
  <si>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</si>
  <si>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</si>
  <si>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</si>
  <si>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</si>
  <si>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</si>
  <si>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</si>
  <si>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</si>
  <si>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</si>
  <si>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</si>
  <si>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</si>
  <si>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</si>
  <si>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</si>
  <si>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</si>
  <si>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</si>
  <si>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</si>
  <si>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</si>
  <si>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</si>
  <si>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</si>
  <si>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</si>
  <si>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</si>
  <si>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</si>
  <si>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</si>
  <si>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</si>
  <si>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</si>
  <si>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</si>
  <si>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</si>
  <si>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</si>
  <si>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</si>
  <si>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</si>
  <si>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</si>
  <si>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</si>
  <si>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</si>
  <si>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</si>
  <si>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</si>
  <si>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</si>
  <si>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</si>
  <si>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</si>
  <si>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</si>
  <si>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</si>
  <si>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</si>
  <si>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</si>
  <si>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</si>
  <si>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</si>
  <si>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</si>
  <si>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Г</t>
  </si>
  <si>
    <t>реквизиты решения органа исполнительной власти, утвердившего инвестиционную программу</t>
  </si>
  <si>
    <t>Итого план
за год</t>
  </si>
  <si>
    <t>1.3.2.1</t>
  </si>
  <si>
    <t>1.3.2.2</t>
  </si>
  <si>
    <t>1.3.2.3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</si>
  <si>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</si>
  <si>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</si>
  <si>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</si>
  <si>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</si>
  <si>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</si>
  <si>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</si>
  <si>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</si>
  <si>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</si>
  <si>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</si>
  <si>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</si>
  <si>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</si>
  <si>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1.2.2.1.1</t>
  </si>
  <si>
    <t>1.2.2.1.2</t>
  </si>
  <si>
    <t>1.2.4.1.1</t>
  </si>
  <si>
    <t>1.2.4.2.1</t>
  </si>
  <si>
    <t>1.2.4.2.2</t>
  </si>
  <si>
    <t>E_2002_ВЭ</t>
  </si>
  <si>
    <t>E_2003_ВЭ</t>
  </si>
  <si>
    <t>E_2004_ВЭ</t>
  </si>
  <si>
    <t>E_2005_ВЭ</t>
  </si>
  <si>
    <t>E_2006_ВЭ</t>
  </si>
  <si>
    <t>E_2008_ВЭ</t>
  </si>
  <si>
    <t>E_2009_ВЭ</t>
  </si>
  <si>
    <t>E_2010_ВЭ</t>
  </si>
  <si>
    <t>1.2.2.1.3</t>
  </si>
  <si>
    <t>1.2.2.1.4</t>
  </si>
  <si>
    <t>E_2014_ВЭ</t>
  </si>
  <si>
    <t>E_2015_ВЭ</t>
  </si>
  <si>
    <t>E_2016_ВЭ</t>
  </si>
  <si>
    <t>E_2017_ВЭ</t>
  </si>
  <si>
    <t>E_2018_ВЭ</t>
  </si>
  <si>
    <t>E_2019_ВЭ</t>
  </si>
  <si>
    <t>1.2.4.2.3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</si>
  <si>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</si>
  <si>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E_3002_ВЭ</t>
  </si>
  <si>
    <t>E_3003_ВЭ</t>
  </si>
  <si>
    <t>E_3005_ВЭ</t>
  </si>
  <si>
    <t>E_2020_ВЭ</t>
  </si>
  <si>
    <t>E_2021_ВЭ</t>
  </si>
  <si>
    <t>E_2022_ВЭ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</si>
  <si>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</si>
  <si>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</si>
  <si>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E_6004_ВЭ</t>
  </si>
  <si>
    <t>E_6005_ВЭ</t>
  </si>
  <si>
    <t>E_6006_ВЭ</t>
  </si>
  <si>
    <t>E_6007_ВЭ</t>
  </si>
  <si>
    <t>E_6008_ВЭ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</si>
  <si>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</si>
  <si>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от 05.05.2016 г. № 380</t>
  </si>
  <si>
    <t>1.1.3.1.1</t>
  </si>
  <si>
    <t>1.1.3.1.2</t>
  </si>
  <si>
    <t>1.1.3.1.3</t>
  </si>
  <si>
    <t>1.1.3.2.1</t>
  </si>
  <si>
    <t>1.1.3.2.2</t>
  </si>
  <si>
    <t>1.1.3.2.3</t>
  </si>
  <si>
    <t>1.2.3.</t>
  </si>
  <si>
    <t>нд</t>
  </si>
  <si>
    <t>млн рублей
 (без НДС)</t>
  </si>
  <si>
    <t>млн рублей 
(без НДС)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</si>
  <si>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</si>
  <si>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 xml:space="preserve"> на год 2016</t>
  </si>
  <si>
    <t>План принятия основных средств и нематериальных активов к бухгалтерскому учету на 2016 год</t>
  </si>
  <si>
    <t>Покупка вахтового автобуса</t>
  </si>
  <si>
    <t>Е_6037_ВЭ</t>
  </si>
  <si>
    <t>Покупка гусеничного вездехода</t>
  </si>
  <si>
    <t>Е_6038_ВЭ</t>
  </si>
  <si>
    <t>Е_6039_ВЭ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</si>
  <si>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</si>
  <si>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</si>
  <si>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</si>
  <si>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</si>
  <si>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</si>
  <si>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</si>
  <si>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</si>
  <si>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</si>
  <si>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1.1</t>
  </si>
  <si>
    <t>Иркутская область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</si>
  <si>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</si>
  <si>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</si>
  <si>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</si>
  <si>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</si>
  <si>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</si>
  <si>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</si>
  <si>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</si>
  <si>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</si>
  <si>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Покупка комплекта инструментов для монтажа свамонесущего изолированного провода</t>
  </si>
  <si>
    <t>Покупка бортовых систем мониторинга транспортных средств и тахографов</t>
  </si>
  <si>
    <t>1.2.4.2.4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</si>
  <si>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</si>
  <si>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</si>
  <si>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</si>
  <si>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</si>
  <si>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</si>
  <si>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</si>
  <si>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</si>
  <si>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</si>
  <si>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Реконструкция ВЛ - 6кВ № 7 и 8 с установкой стоек железобетонных вибрированных.</t>
  </si>
  <si>
    <t>Реконструкция ВЛ 6кВ №1,2,3,5,6- 54,6 км и ВЛ 0,4 кВ от ТП 6кВ- 70,6 км в г. Бодайбо с увеличением пропускной способности электрических сетей и заменой перегруженных трансформаторов.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</si>
  <si>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</si>
  <si>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</si>
  <si>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Модернизация фиксирующих приборов для определения мест повреждения ВЛ-110кВ на ПС 220кВ Мамакан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</si>
  <si>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</si>
  <si>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реле защиты ЗЗП-1 на ПС 35 кВ Хомолхо и ПС 35 кВ Серговская с установкой реле "Зеро".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</si>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</sst>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44" fillId="0" borderId="0" applyFont="0" applyFill="0" applyBorder="0" applyAlignment="0" applyProtection="0"/>
  </cellStyleXfs>
  <cellXfs count="53">
    <xf numFmtId="0" fontId="0" fillId="0" borderId="0" xfId="0"/>
    <xf numFmtId="0" fontId="11" fillId="0" borderId="0" xfId="0" applyFont="1"/>
    <xf numFmtId="0" fontId="11" fillId="0" borderId="0" xfId="0" applyFont="1" applyFill="1"/>
    <xf numFmtId="0" fontId="12" fillId="0" borderId="0" xfId="46" applyFont="1" applyFill="1" applyBorder="1" applyAlignment="1"/>
    <xf numFmtId="0" fontId="37" fillId="0" borderId="0" xfId="37" applyFont="1" applyAlignment="1">
      <alignment horizontal="right"/>
    </xf>
    <xf numFmtId="0" fontId="11" fillId="0" borderId="0" xfId="0" applyFont="1" applyBorder="1"/>
    <xf numFmtId="0" fontId="37" fillId="0" borderId="0" xfId="37" applyFont="1" applyAlignment="1">
      <alignment horizontal="right" vertical="center"/>
    </xf>
    <xf numFmtId="0" fontId="12" fillId="0" borderId="14" xfId="46" applyFont="1" applyFill="1" applyBorder="1" applyAlignment="1"/>
    <xf numFmtId="0" fontId="32" fillId="0" borderId="0" xfId="44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39" fillId="0" borderId="0" xfId="55" applyFont="1" applyAlignment="1">
      <alignment horizont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9" fillId="0" borderId="0" xfId="55" applyFont="1" applyAlignment="1">
      <alignment vertical="center"/>
    </xf>
    <xf numFmtId="0" fontId="34" fillId="0" borderId="0" xfId="55" applyFont="1" applyAlignment="1">
      <alignment vertical="top"/>
    </xf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9" fillId="0" borderId="0" xfId="55" applyFont="1" applyAlignment="1"/>
    <xf numFmtId="0" fontId="39" fillId="0" borderId="0" xfId="55" applyFont="1" applyAlignment="1">
      <alignment horizontal="center"/>
    </xf>
    <xf numFmtId="0" fontId="12" fillId="0" borderId="0" xfId="0" applyFont="1" applyFill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49" fontId="33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34" fillId="0" borderId="10" xfId="55" applyFont="1" applyFill="1" applyBorder="1" applyAlignment="1">
      <alignment horizontal="center" vertical="center"/>
    </xf>
    <xf numFmtId="0" fontId="11" fillId="0" borderId="0" xfId="37" applyFont="1" applyAlignment="1">
      <alignment horizontal="right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center" vertical="center"/>
    </xf>
    <xf numFmtId="167" fontId="12" fillId="0" borderId="10" xfId="272" applyNumberFormat="1" applyFont="1" applyFill="1" applyBorder="1" applyAlignment="1">
      <alignment horizontal="right"/>
    </xf>
    <xf numFmtId="167" fontId="46" fillId="0" borderId="10" xfId="272" applyNumberFormat="1" applyFont="1" applyFill="1" applyBorder="1" applyAlignment="1">
      <alignment horizontal="right"/>
    </xf>
    <xf numFmtId="167" fontId="11" fillId="0" borderId="10" xfId="272" applyNumberFormat="1" applyFont="1" applyFill="1" applyBorder="1" applyAlignment="1">
      <alignment horizontal="right"/>
    </xf>
    <xf numFmtId="0" fontId="34" fillId="0" borderId="10" xfId="55" applyFont="1" applyFill="1" applyBorder="1" applyAlignment="1">
      <alignment horizontal="center"/>
    </xf>
    <xf numFmtId="167" fontId="34" fillId="0" borderId="10" xfId="55" applyNumberFormat="1" applyFont="1" applyFill="1" applyBorder="1" applyAlignment="1">
      <alignment horizontal="center"/>
    </xf>
    <xf numFmtId="0" fontId="34" fillId="0" borderId="10" xfId="55" applyFont="1" applyBorder="1" applyAlignment="1">
      <alignment horizontal="left" vertical="center" wrapText="1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9" fillId="0" borderId="0" xfId="55" applyFont="1" applyAlignment="1">
      <alignment horizontal="center"/>
    </xf>
    <xf numFmtId="0" fontId="11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8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12" fillId="0" borderId="14" xfId="46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</cellXfs>
  <cellStyles count="273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272" builtinId="3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95"/>
  <sheetViews>
    <sheetView tabSelected="1" topLeftCell="A14" zoomScale="75" zoomScaleNormal="75" zoomScaleSheetLayoutView="85" workbookViewId="0">
      <pane ySplit="7" topLeftCell="A77" activePane="bottomLeft" state="frozen"/>
      <selection activeCell="A14" sqref="A14"/>
      <selection pane="bottomLeft" activeCell="J78" sqref="J78"/>
    </sheetView>
  </sheetViews>
  <sheetFormatPr defaultRowHeight="15.75" x14ac:dyDescent="0.25"/>
  <cols>
    <col min="1" max="1" width="11.625" style="1" customWidth="1"/>
    <col min="2" max="2" width="32.75" style="1" customWidth="1"/>
    <col min="3" max="3" width="13.875" style="1" customWidth="1"/>
    <col min="4" max="4" width="15.125" style="1" customWidth="1"/>
    <col min="5" max="5" width="8.625" style="1" customWidth="1"/>
    <col min="6" max="7" width="9.625" style="1" customWidth="1"/>
    <col min="8" max="8" width="7.75" style="1" customWidth="1"/>
    <col min="9" max="9" width="8.5" style="1" customWidth="1"/>
    <col min="10" max="10" width="7.625" style="1" customWidth="1"/>
    <col min="11" max="11" width="14.75" style="1" customWidth="1"/>
    <col min="12" max="12" width="8" style="1" customWidth="1"/>
    <col min="13" max="13" width="7.75" style="1" customWidth="1"/>
    <col min="14" max="14" width="7.625" style="1" customWidth="1"/>
    <col min="15" max="15" width="7.75" style="1" customWidth="1"/>
    <col min="16" max="16" width="7.25" style="1" customWidth="1"/>
    <col min="17" max="17" width="10.25" style="1" customWidth="1"/>
    <col min="18" max="18" width="15.125" style="1" customWidth="1"/>
    <col min="19" max="19" width="12.125" style="1" customWidth="1"/>
    <col min="20" max="20" width="8" style="1" customWidth="1"/>
    <col min="21" max="22" width="7.75" style="1" customWidth="1"/>
    <col min="23" max="23" width="7.625" style="1" customWidth="1"/>
    <col min="24" max="24" width="11.125" style="1" customWidth="1"/>
    <col min="25" max="25" width="15.625" style="1" customWidth="1"/>
    <col min="26" max="26" width="11" style="1" customWidth="1"/>
    <col min="27" max="27" width="8.125" style="1" customWidth="1"/>
    <col min="28" max="28" width="10.625" style="1" customWidth="1"/>
    <col min="29" max="29" width="8" style="1" customWidth="1"/>
    <col min="30" max="30" width="7.625" style="1" customWidth="1"/>
    <col min="31" max="31" width="8" style="1" customWidth="1"/>
    <col min="32" max="32" width="16.25" style="1" customWidth="1"/>
    <col min="33" max="33" width="12" style="1" customWidth="1"/>
    <col min="34" max="34" width="9.375" style="1" customWidth="1"/>
    <col min="35" max="35" width="9.125" style="1" customWidth="1"/>
    <col min="36" max="36" width="9.625" style="1" customWidth="1"/>
    <col min="37" max="37" width="8.875" style="1" customWidth="1"/>
    <col min="38" max="38" width="14.87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13"/>
      <c r="S1" s="2"/>
      <c r="T1" s="2"/>
      <c r="U1" s="2"/>
      <c r="V1" s="2"/>
      <c r="W1" s="2"/>
      <c r="X1" s="2"/>
      <c r="Y1" s="13"/>
      <c r="Z1" s="2"/>
      <c r="AA1" s="2"/>
      <c r="AB1" s="2"/>
      <c r="AC1" s="2"/>
      <c r="AL1" s="6" t="s">
        <v>50</v>
      </c>
    </row>
    <row r="2" spans="1:67" ht="18.75" x14ac:dyDescent="0.3">
      <c r="O2" s="2"/>
      <c r="P2" s="2"/>
      <c r="Q2" s="2"/>
      <c r="R2" s="13"/>
      <c r="S2" s="2"/>
      <c r="T2" s="2"/>
      <c r="U2" s="2"/>
      <c r="V2" s="2"/>
      <c r="W2" s="2"/>
      <c r="X2" s="2"/>
      <c r="Y2" s="13"/>
      <c r="Z2" s="2"/>
      <c r="AA2" s="2"/>
      <c r="AB2" s="2"/>
      <c r="AC2" s="2"/>
      <c r="AL2" s="4" t="s">
        <v>0</v>
      </c>
    </row>
    <row r="3" spans="1:67" x14ac:dyDescent="0.25">
      <c r="O3" s="2"/>
      <c r="P3" s="2"/>
      <c r="Q3" s="2"/>
      <c r="R3" s="13"/>
      <c r="S3" s="2"/>
      <c r="T3" s="2"/>
      <c r="U3" s="2"/>
      <c r="V3" s="2"/>
      <c r="W3" s="2"/>
      <c r="X3" s="2"/>
      <c r="Y3" s="13"/>
      <c r="Z3" s="2"/>
      <c r="AA3" s="2"/>
      <c r="AB3" s="2"/>
      <c r="AC3" s="2"/>
      <c r="AL3" s="26" t="s">
        <v>180</v>
      </c>
    </row>
    <row r="4" spans="1:67" ht="18.75" x14ac:dyDescent="0.3">
      <c r="A4" s="44" t="s">
        <v>51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67" ht="18.75" x14ac:dyDescent="0.3">
      <c r="A5" s="42" t="s">
        <v>192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</row>
    <row r="6" spans="1:67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</row>
    <row r="7" spans="1:67" ht="18.75" x14ac:dyDescent="0.25">
      <c r="A7" s="45" t="s">
        <v>75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</row>
    <row r="8" spans="1:67" x14ac:dyDescent="0.25">
      <c r="A8" s="46" t="s">
        <v>76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</row>
    <row r="9" spans="1:67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</row>
    <row r="10" spans="1:67" x14ac:dyDescent="0.25">
      <c r="A10" s="43" t="s">
        <v>191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67" ht="18.75" x14ac:dyDescent="0.3">
      <c r="A11" s="11"/>
      <c r="B11" s="11"/>
      <c r="C11" s="11"/>
      <c r="D11" s="19"/>
      <c r="E11" s="11"/>
      <c r="F11" s="11"/>
      <c r="G11" s="11"/>
      <c r="H11" s="11"/>
      <c r="I11" s="11"/>
      <c r="J11" s="11"/>
      <c r="K11" s="19"/>
      <c r="L11" s="11"/>
      <c r="M11" s="11"/>
      <c r="N11" s="11"/>
      <c r="O11" s="11"/>
      <c r="P11" s="11"/>
      <c r="Q11" s="11"/>
      <c r="R11" s="19"/>
      <c r="S11" s="11"/>
      <c r="T11" s="11"/>
      <c r="U11" s="11"/>
      <c r="V11" s="11"/>
      <c r="W11" s="11"/>
      <c r="X11" s="11"/>
      <c r="Y11" s="19"/>
      <c r="Z11" s="11"/>
      <c r="AA11" s="11"/>
      <c r="AB11" s="11"/>
      <c r="AC11" s="11"/>
      <c r="AD11" s="11"/>
      <c r="AE11" s="11"/>
      <c r="AF11" s="19"/>
      <c r="AG11" s="11"/>
      <c r="AH11" s="11"/>
      <c r="AI11" s="11"/>
      <c r="AJ11" s="11"/>
      <c r="AK11" s="11"/>
      <c r="AL11" s="11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</row>
    <row r="12" spans="1:67" ht="18.75" x14ac:dyDescent="0.25">
      <c r="A12" s="40" t="s">
        <v>179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</row>
    <row r="13" spans="1:67" ht="15.75" customHeight="1" x14ac:dyDescent="0.25">
      <c r="A13" s="41" t="s">
        <v>127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</row>
    <row r="14" spans="1:67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3"/>
      <c r="AN14" s="3"/>
      <c r="AO14" s="3"/>
      <c r="AP14" s="3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</row>
    <row r="15" spans="1:67" ht="19.5" customHeight="1" x14ac:dyDescent="0.25">
      <c r="A15" s="48" t="s">
        <v>26</v>
      </c>
      <c r="B15" s="51" t="s">
        <v>9</v>
      </c>
      <c r="C15" s="51" t="s">
        <v>2</v>
      </c>
      <c r="D15" s="52" t="s">
        <v>193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"/>
      <c r="AN15" s="5"/>
      <c r="AO15" s="5"/>
      <c r="AP15" s="5"/>
    </row>
    <row r="16" spans="1:67" ht="43.5" customHeight="1" x14ac:dyDescent="0.25">
      <c r="A16" s="49"/>
      <c r="B16" s="51"/>
      <c r="C16" s="51"/>
      <c r="D16" s="52" t="s">
        <v>5</v>
      </c>
      <c r="E16" s="52"/>
      <c r="F16" s="52"/>
      <c r="G16" s="52"/>
      <c r="H16" s="52"/>
      <c r="I16" s="52"/>
      <c r="J16" s="52"/>
      <c r="K16" s="52" t="s">
        <v>6</v>
      </c>
      <c r="L16" s="52"/>
      <c r="M16" s="52"/>
      <c r="N16" s="52"/>
      <c r="O16" s="52"/>
      <c r="P16" s="52"/>
      <c r="Q16" s="52"/>
      <c r="R16" s="52" t="s">
        <v>7</v>
      </c>
      <c r="S16" s="52"/>
      <c r="T16" s="52"/>
      <c r="U16" s="52"/>
      <c r="V16" s="52"/>
      <c r="W16" s="52"/>
      <c r="X16" s="52"/>
      <c r="Y16" s="52" t="s">
        <v>8</v>
      </c>
      <c r="Z16" s="52"/>
      <c r="AA16" s="52"/>
      <c r="AB16" s="52"/>
      <c r="AC16" s="52"/>
      <c r="AD16" s="52"/>
      <c r="AE16" s="52"/>
      <c r="AF16" s="51" t="s">
        <v>128</v>
      </c>
      <c r="AG16" s="51"/>
      <c r="AH16" s="51"/>
      <c r="AI16" s="51"/>
      <c r="AJ16" s="51"/>
      <c r="AK16" s="51"/>
      <c r="AL16" s="51"/>
      <c r="AM16" s="5"/>
      <c r="AN16" s="5"/>
      <c r="AO16" s="5"/>
      <c r="AP16" s="5"/>
    </row>
    <row r="17" spans="1:38" ht="43.5" customHeight="1" x14ac:dyDescent="0.25">
      <c r="A17" s="49"/>
      <c r="B17" s="51"/>
      <c r="C17" s="51"/>
      <c r="D17" s="21" t="s">
        <v>11</v>
      </c>
      <c r="E17" s="52" t="s">
        <v>10</v>
      </c>
      <c r="F17" s="52"/>
      <c r="G17" s="52"/>
      <c r="H17" s="52"/>
      <c r="I17" s="52"/>
      <c r="J17" s="52"/>
      <c r="K17" s="21" t="s">
        <v>11</v>
      </c>
      <c r="L17" s="51" t="s">
        <v>10</v>
      </c>
      <c r="M17" s="51"/>
      <c r="N17" s="51"/>
      <c r="O17" s="51"/>
      <c r="P17" s="51"/>
      <c r="Q17" s="51"/>
      <c r="R17" s="21" t="s">
        <v>11</v>
      </c>
      <c r="S17" s="51" t="s">
        <v>10</v>
      </c>
      <c r="T17" s="51"/>
      <c r="U17" s="51"/>
      <c r="V17" s="51"/>
      <c r="W17" s="51"/>
      <c r="X17" s="51"/>
      <c r="Y17" s="21" t="s">
        <v>11</v>
      </c>
      <c r="Z17" s="51" t="s">
        <v>10</v>
      </c>
      <c r="AA17" s="51"/>
      <c r="AB17" s="51"/>
      <c r="AC17" s="51"/>
      <c r="AD17" s="51"/>
      <c r="AE17" s="51"/>
      <c r="AF17" s="21" t="s">
        <v>11</v>
      </c>
      <c r="AG17" s="51" t="s">
        <v>10</v>
      </c>
      <c r="AH17" s="51"/>
      <c r="AI17" s="51"/>
      <c r="AJ17" s="51"/>
      <c r="AK17" s="51"/>
      <c r="AL17" s="51"/>
    </row>
    <row r="18" spans="1:38" ht="87.75" customHeight="1" x14ac:dyDescent="0.25">
      <c r="A18" s="50"/>
      <c r="B18" s="51"/>
      <c r="C18" s="51"/>
      <c r="D18" s="12" t="s">
        <v>189</v>
      </c>
      <c r="E18" s="12" t="s">
        <v>189</v>
      </c>
      <c r="F18" s="10" t="s">
        <v>3</v>
      </c>
      <c r="G18" s="10" t="s">
        <v>4</v>
      </c>
      <c r="H18" s="10" t="s">
        <v>47</v>
      </c>
      <c r="I18" s="10" t="s">
        <v>1</v>
      </c>
      <c r="J18" s="10" t="s">
        <v>25</v>
      </c>
      <c r="K18" s="12" t="s">
        <v>190</v>
      </c>
      <c r="L18" s="12" t="s">
        <v>189</v>
      </c>
      <c r="M18" s="10" t="s">
        <v>3</v>
      </c>
      <c r="N18" s="10" t="s">
        <v>4</v>
      </c>
      <c r="O18" s="10" t="s">
        <v>47</v>
      </c>
      <c r="P18" s="10" t="s">
        <v>1</v>
      </c>
      <c r="Q18" s="10" t="s">
        <v>25</v>
      </c>
      <c r="R18" s="12" t="s">
        <v>189</v>
      </c>
      <c r="S18" s="12" t="s">
        <v>189</v>
      </c>
      <c r="T18" s="10" t="s">
        <v>3</v>
      </c>
      <c r="U18" s="10" t="s">
        <v>4</v>
      </c>
      <c r="V18" s="10" t="s">
        <v>47</v>
      </c>
      <c r="W18" s="10" t="s">
        <v>1</v>
      </c>
      <c r="X18" s="10" t="s">
        <v>25</v>
      </c>
      <c r="Y18" s="12" t="s">
        <v>189</v>
      </c>
      <c r="Z18" s="12" t="s">
        <v>189</v>
      </c>
      <c r="AA18" s="10" t="s">
        <v>3</v>
      </c>
      <c r="AB18" s="10" t="s">
        <v>4</v>
      </c>
      <c r="AC18" s="10" t="s">
        <v>47</v>
      </c>
      <c r="AD18" s="10" t="s">
        <v>1</v>
      </c>
      <c r="AE18" s="10" t="s">
        <v>25</v>
      </c>
      <c r="AF18" s="12" t="s">
        <v>189</v>
      </c>
      <c r="AG18" s="12" t="s">
        <v>189</v>
      </c>
      <c r="AH18" s="10" t="s">
        <v>3</v>
      </c>
      <c r="AI18" s="10" t="s">
        <v>4</v>
      </c>
      <c r="AJ18" s="10" t="s">
        <v>47</v>
      </c>
      <c r="AK18" s="10" t="s">
        <v>1</v>
      </c>
      <c r="AL18" s="10" t="s">
        <v>25</v>
      </c>
    </row>
    <row r="19" spans="1:38" x14ac:dyDescent="0.25">
      <c r="A19" s="23">
        <v>1</v>
      </c>
      <c r="B19" s="23">
        <v>2</v>
      </c>
      <c r="C19" s="23">
        <v>3</v>
      </c>
      <c r="D19" s="22" t="s">
        <v>14</v>
      </c>
      <c r="E19" s="22" t="s">
        <v>15</v>
      </c>
      <c r="F19" s="22" t="s">
        <v>16</v>
      </c>
      <c r="G19" s="22" t="s">
        <v>17</v>
      </c>
      <c r="H19" s="22" t="s">
        <v>18</v>
      </c>
      <c r="I19" s="22" t="s">
        <v>19</v>
      </c>
      <c r="J19" s="22" t="s">
        <v>27</v>
      </c>
      <c r="K19" s="22" t="s">
        <v>28</v>
      </c>
      <c r="L19" s="22" t="s">
        <v>29</v>
      </c>
      <c r="M19" s="22" t="s">
        <v>30</v>
      </c>
      <c r="N19" s="22" t="s">
        <v>31</v>
      </c>
      <c r="O19" s="22" t="s">
        <v>32</v>
      </c>
      <c r="P19" s="22" t="s">
        <v>33</v>
      </c>
      <c r="Q19" s="22" t="s">
        <v>34</v>
      </c>
      <c r="R19" s="22" t="s">
        <v>35</v>
      </c>
      <c r="S19" s="22" t="s">
        <v>36</v>
      </c>
      <c r="T19" s="22" t="s">
        <v>37</v>
      </c>
      <c r="U19" s="22" t="s">
        <v>38</v>
      </c>
      <c r="V19" s="22" t="s">
        <v>39</v>
      </c>
      <c r="W19" s="22" t="s">
        <v>40</v>
      </c>
      <c r="X19" s="22" t="s">
        <v>48</v>
      </c>
      <c r="Y19" s="22" t="s">
        <v>41</v>
      </c>
      <c r="Z19" s="22" t="s">
        <v>42</v>
      </c>
      <c r="AA19" s="22" t="s">
        <v>43</v>
      </c>
      <c r="AB19" s="22" t="s">
        <v>44</v>
      </c>
      <c r="AC19" s="22" t="s">
        <v>45</v>
      </c>
      <c r="AD19" s="22" t="s">
        <v>46</v>
      </c>
      <c r="AE19" s="22" t="s">
        <v>49</v>
      </c>
      <c r="AF19" s="22" t="s">
        <v>12</v>
      </c>
      <c r="AG19" s="22" t="s">
        <v>13</v>
      </c>
      <c r="AH19" s="22" t="s">
        <v>20</v>
      </c>
      <c r="AI19" s="22" t="s">
        <v>21</v>
      </c>
      <c r="AJ19" s="22" t="s">
        <v>22</v>
      </c>
      <c r="AK19" s="22" t="s">
        <v>23</v>
      </c>
      <c r="AL19" s="22" t="s">
        <v>24</v>
      </c>
    </row>
    <row r="20" spans="1:38" ht="31.5" x14ac:dyDescent="0.25">
      <c r="A20" s="32" t="s">
        <v>78</v>
      </c>
      <c r="B20" s="27" t="s">
        <v>77</v>
      </c>
      <c r="C20" s="38" t="s">
        <v>188</v>
      </c>
      <c r="D20" s="34">
        <v>0</v>
      </c>
      <c r="E20" s="34">
        <f>SUM(E21:E26)</f>
        <v>0</v>
      </c>
      <c r="F20" s="34">
        <f t="shared" ref="F20:AL20" si="0">SUM(F21:F26)</f>
        <v>0</v>
      </c>
      <c r="G20" s="34">
        <f t="shared" si="0"/>
        <v>0</v>
      </c>
      <c r="H20" s="34">
        <f t="shared" si="0"/>
        <v>0</v>
      </c>
      <c r="I20" s="34">
        <f t="shared" si="0"/>
        <v>0</v>
      </c>
      <c r="J20" s="34">
        <f t="shared" si="0"/>
        <v>0</v>
      </c>
      <c r="K20" s="34">
        <f t="shared" si="0"/>
        <v>0</v>
      </c>
      <c r="L20" s="34">
        <f t="shared" si="0"/>
        <v>0</v>
      </c>
      <c r="M20" s="34">
        <f t="shared" si="0"/>
        <v>0</v>
      </c>
      <c r="N20" s="34">
        <f t="shared" si="0"/>
        <v>0</v>
      </c>
      <c r="O20" s="34">
        <f t="shared" si="0"/>
        <v>0</v>
      </c>
      <c r="P20" s="34">
        <f t="shared" si="0"/>
        <v>0</v>
      </c>
      <c r="Q20" s="34">
        <f t="shared" si="0"/>
        <v>0</v>
      </c>
      <c r="R20" s="34">
        <f t="shared" si="0"/>
        <v>0</v>
      </c>
      <c r="S20" s="34">
        <f t="shared" si="0"/>
        <v>0</v>
      </c>
      <c r="T20" s="34">
        <f t="shared" si="0"/>
        <v>0</v>
      </c>
      <c r="U20" s="34">
        <f t="shared" si="0"/>
        <v>0</v>
      </c>
      <c r="V20" s="34">
        <f t="shared" si="0"/>
        <v>0</v>
      </c>
      <c r="W20" s="34">
        <f t="shared" si="0"/>
        <v>0</v>
      </c>
      <c r="X20" s="34">
        <f t="shared" si="0"/>
        <v>0</v>
      </c>
      <c r="Y20" s="34">
        <f t="shared" si="0"/>
        <v>0.21</v>
      </c>
      <c r="Z20" s="34">
        <f t="shared" si="0"/>
        <v>225.46987118644071</v>
      </c>
      <c r="AA20" s="34">
        <f t="shared" si="0"/>
        <v>0</v>
      </c>
      <c r="AB20" s="34">
        <f t="shared" si="0"/>
        <v>0</v>
      </c>
      <c r="AC20" s="34">
        <f t="shared" si="0"/>
        <v>0</v>
      </c>
      <c r="AD20" s="34">
        <f t="shared" si="0"/>
        <v>0</v>
      </c>
      <c r="AE20" s="34">
        <f t="shared" si="0"/>
        <v>41</v>
      </c>
      <c r="AF20" s="34">
        <f t="shared" si="0"/>
        <v>0.21</v>
      </c>
      <c r="AG20" s="34">
        <f>SUM(AG21:AG26)</f>
        <v>225.46987118644071</v>
      </c>
      <c r="AH20" s="34">
        <f t="shared" si="0"/>
        <v>0</v>
      </c>
      <c r="AI20" s="34">
        <f t="shared" si="0"/>
        <v>0</v>
      </c>
      <c r="AJ20" s="34">
        <f t="shared" si="0"/>
        <v>0</v>
      </c>
      <c r="AK20" s="34">
        <f t="shared" si="0"/>
        <v>0</v>
      </c>
      <c r="AL20" s="34">
        <f t="shared" si="0"/>
        <v>41</v>
      </c>
    </row>
    <row r="21" spans="1:38" ht="31.5" x14ac:dyDescent="0.25">
      <c r="A21" s="33">
        <v>0.1</v>
      </c>
      <c r="B21" s="27" t="s">
        <v>79</v>
      </c>
      <c r="C21" s="33" t="s">
        <v>126</v>
      </c>
      <c r="D21" s="34">
        <v>0</v>
      </c>
      <c r="E21" s="34">
        <f>SUM(E28)</f>
        <v>0</v>
      </c>
      <c r="F21" s="34">
        <f t="shared" ref="F21:AL21" si="1">SUM(F28)</f>
        <v>0</v>
      </c>
      <c r="G21" s="34">
        <f t="shared" si="1"/>
        <v>0</v>
      </c>
      <c r="H21" s="34">
        <f t="shared" si="1"/>
        <v>0</v>
      </c>
      <c r="I21" s="34">
        <f t="shared" si="1"/>
        <v>0</v>
      </c>
      <c r="J21" s="34">
        <f t="shared" si="1"/>
        <v>0</v>
      </c>
      <c r="K21" s="34">
        <f t="shared" si="1"/>
        <v>0</v>
      </c>
      <c r="L21" s="34">
        <f t="shared" si="1"/>
        <v>0</v>
      </c>
      <c r="M21" s="34">
        <f t="shared" si="1"/>
        <v>0</v>
      </c>
      <c r="N21" s="34">
        <f t="shared" si="1"/>
        <v>0</v>
      </c>
      <c r="O21" s="34">
        <f t="shared" si="1"/>
        <v>0</v>
      </c>
      <c r="P21" s="34">
        <f t="shared" si="1"/>
        <v>0</v>
      </c>
      <c r="Q21" s="34">
        <f t="shared" si="1"/>
        <v>0</v>
      </c>
      <c r="R21" s="34">
        <f t="shared" si="1"/>
        <v>0</v>
      </c>
      <c r="S21" s="34">
        <f t="shared" si="1"/>
        <v>0</v>
      </c>
      <c r="T21" s="34">
        <f t="shared" si="1"/>
        <v>0</v>
      </c>
      <c r="U21" s="34">
        <f t="shared" si="1"/>
        <v>0</v>
      </c>
      <c r="V21" s="34">
        <f t="shared" si="1"/>
        <v>0</v>
      </c>
      <c r="W21" s="34">
        <f t="shared" si="1"/>
        <v>0</v>
      </c>
      <c r="X21" s="34">
        <f t="shared" si="1"/>
        <v>0</v>
      </c>
      <c r="Y21" s="34">
        <f t="shared" si="1"/>
        <v>0</v>
      </c>
      <c r="Z21" s="34">
        <f t="shared" si="1"/>
        <v>0</v>
      </c>
      <c r="AA21" s="34">
        <f t="shared" si="1"/>
        <v>0</v>
      </c>
      <c r="AB21" s="34">
        <f t="shared" si="1"/>
        <v>0</v>
      </c>
      <c r="AC21" s="34">
        <f t="shared" si="1"/>
        <v>0</v>
      </c>
      <c r="AD21" s="34">
        <f t="shared" si="1"/>
        <v>0</v>
      </c>
      <c r="AE21" s="35">
        <f t="shared" si="1"/>
        <v>0</v>
      </c>
      <c r="AF21" s="34">
        <f t="shared" si="1"/>
        <v>0</v>
      </c>
      <c r="AG21" s="34">
        <f t="shared" si="1"/>
        <v>0</v>
      </c>
      <c r="AH21" s="34">
        <f t="shared" si="1"/>
        <v>0</v>
      </c>
      <c r="AI21" s="34">
        <f t="shared" si="1"/>
        <v>0</v>
      </c>
      <c r="AJ21" s="34">
        <f t="shared" si="1"/>
        <v>0</v>
      </c>
      <c r="AK21" s="34">
        <f t="shared" si="1"/>
        <v>0</v>
      </c>
      <c r="AL21" s="34">
        <f t="shared" si="1"/>
        <v>0</v>
      </c>
    </row>
    <row r="22" spans="1:38" ht="47.25" x14ac:dyDescent="0.25">
      <c r="A22" s="33">
        <v>0.2</v>
      </c>
      <c r="B22" s="27" t="s">
        <v>80</v>
      </c>
      <c r="C22" s="33" t="s">
        <v>126</v>
      </c>
      <c r="D22" s="34">
        <v>0</v>
      </c>
      <c r="E22" s="34">
        <f>E48</f>
        <v>0</v>
      </c>
      <c r="F22" s="34">
        <f t="shared" ref="F22:AL22" si="2">F48</f>
        <v>0</v>
      </c>
      <c r="G22" s="34">
        <f t="shared" si="2"/>
        <v>0</v>
      </c>
      <c r="H22" s="34">
        <f t="shared" si="2"/>
        <v>0</v>
      </c>
      <c r="I22" s="34">
        <f t="shared" si="2"/>
        <v>0</v>
      </c>
      <c r="J22" s="34">
        <f t="shared" si="2"/>
        <v>0</v>
      </c>
      <c r="K22" s="34">
        <f t="shared" si="2"/>
        <v>0</v>
      </c>
      <c r="L22" s="34">
        <f t="shared" si="2"/>
        <v>0</v>
      </c>
      <c r="M22" s="34">
        <f t="shared" si="2"/>
        <v>0</v>
      </c>
      <c r="N22" s="34">
        <f t="shared" si="2"/>
        <v>0</v>
      </c>
      <c r="O22" s="34">
        <f t="shared" si="2"/>
        <v>0</v>
      </c>
      <c r="P22" s="34">
        <f t="shared" si="2"/>
        <v>0</v>
      </c>
      <c r="Q22" s="34">
        <f t="shared" si="2"/>
        <v>0</v>
      </c>
      <c r="R22" s="34">
        <f t="shared" si="2"/>
        <v>0</v>
      </c>
      <c r="S22" s="34">
        <f t="shared" si="2"/>
        <v>0</v>
      </c>
      <c r="T22" s="34">
        <f t="shared" si="2"/>
        <v>0</v>
      </c>
      <c r="U22" s="34">
        <f t="shared" si="2"/>
        <v>0</v>
      </c>
      <c r="V22" s="34">
        <f t="shared" si="2"/>
        <v>0</v>
      </c>
      <c r="W22" s="34">
        <f t="shared" si="2"/>
        <v>0</v>
      </c>
      <c r="X22" s="34">
        <f t="shared" si="2"/>
        <v>0</v>
      </c>
      <c r="Y22" s="34">
        <f t="shared" si="2"/>
        <v>0</v>
      </c>
      <c r="Z22" s="34">
        <f t="shared" si="2"/>
        <v>43.703389830508478</v>
      </c>
      <c r="AA22" s="34">
        <f t="shared" si="2"/>
        <v>0</v>
      </c>
      <c r="AB22" s="34">
        <f t="shared" si="2"/>
        <v>0</v>
      </c>
      <c r="AC22" s="34">
        <f t="shared" si="2"/>
        <v>0</v>
      </c>
      <c r="AD22" s="34">
        <f t="shared" si="2"/>
        <v>0</v>
      </c>
      <c r="AE22" s="35">
        <f t="shared" si="2"/>
        <v>40</v>
      </c>
      <c r="AF22" s="34">
        <f t="shared" si="2"/>
        <v>0</v>
      </c>
      <c r="AG22" s="34">
        <f t="shared" si="2"/>
        <v>43.703389830508478</v>
      </c>
      <c r="AH22" s="34">
        <f t="shared" si="2"/>
        <v>0</v>
      </c>
      <c r="AI22" s="34">
        <f t="shared" si="2"/>
        <v>0</v>
      </c>
      <c r="AJ22" s="34">
        <f t="shared" si="2"/>
        <v>0</v>
      </c>
      <c r="AK22" s="34">
        <f t="shared" si="2"/>
        <v>0</v>
      </c>
      <c r="AL22" s="34">
        <f t="shared" si="2"/>
        <v>40</v>
      </c>
    </row>
    <row r="23" spans="1:38" ht="94.5" x14ac:dyDescent="0.25">
      <c r="A23" s="33">
        <v>0.3</v>
      </c>
      <c r="B23" s="27" t="s">
        <v>81</v>
      </c>
      <c r="C23" s="33" t="s">
        <v>126</v>
      </c>
      <c r="D23" s="34">
        <v>0</v>
      </c>
      <c r="E23" s="34">
        <f>E76</f>
        <v>0</v>
      </c>
      <c r="F23" s="34">
        <f t="shared" ref="F23:AL23" si="3">F76</f>
        <v>0</v>
      </c>
      <c r="G23" s="34">
        <f t="shared" si="3"/>
        <v>0</v>
      </c>
      <c r="H23" s="34">
        <f t="shared" si="3"/>
        <v>0</v>
      </c>
      <c r="I23" s="34">
        <f t="shared" si="3"/>
        <v>0</v>
      </c>
      <c r="J23" s="34">
        <f t="shared" si="3"/>
        <v>0</v>
      </c>
      <c r="K23" s="34">
        <f t="shared" si="3"/>
        <v>0</v>
      </c>
      <c r="L23" s="34">
        <f t="shared" si="3"/>
        <v>0</v>
      </c>
      <c r="M23" s="34">
        <f t="shared" si="3"/>
        <v>0</v>
      </c>
      <c r="N23" s="34">
        <f t="shared" si="3"/>
        <v>0</v>
      </c>
      <c r="O23" s="34">
        <f t="shared" si="3"/>
        <v>0</v>
      </c>
      <c r="P23" s="34">
        <f t="shared" si="3"/>
        <v>0</v>
      </c>
      <c r="Q23" s="34">
        <f t="shared" si="3"/>
        <v>0</v>
      </c>
      <c r="R23" s="34">
        <f t="shared" si="3"/>
        <v>0</v>
      </c>
      <c r="S23" s="34">
        <f t="shared" si="3"/>
        <v>0</v>
      </c>
      <c r="T23" s="34">
        <f t="shared" si="3"/>
        <v>0</v>
      </c>
      <c r="U23" s="34">
        <f t="shared" si="3"/>
        <v>0</v>
      </c>
      <c r="V23" s="34">
        <f t="shared" si="3"/>
        <v>0</v>
      </c>
      <c r="W23" s="34">
        <f t="shared" si="3"/>
        <v>0</v>
      </c>
      <c r="X23" s="34">
        <f t="shared" si="3"/>
        <v>0</v>
      </c>
      <c r="Y23" s="34">
        <f t="shared" si="3"/>
        <v>0</v>
      </c>
      <c r="Z23" s="34">
        <f t="shared" si="3"/>
        <v>157.11016949152545</v>
      </c>
      <c r="AA23" s="34">
        <f t="shared" si="3"/>
        <v>0</v>
      </c>
      <c r="AB23" s="34">
        <f t="shared" si="3"/>
        <v>0</v>
      </c>
      <c r="AC23" s="34">
        <f t="shared" si="3"/>
        <v>0</v>
      </c>
      <c r="AD23" s="34">
        <f t="shared" si="3"/>
        <v>0</v>
      </c>
      <c r="AE23" s="34">
        <f t="shared" si="3"/>
        <v>0</v>
      </c>
      <c r="AF23" s="34">
        <f t="shared" si="3"/>
        <v>0</v>
      </c>
      <c r="AG23" s="34">
        <f t="shared" si="3"/>
        <v>157.11016949152545</v>
      </c>
      <c r="AH23" s="34">
        <f t="shared" si="3"/>
        <v>0</v>
      </c>
      <c r="AI23" s="34">
        <f t="shared" si="3"/>
        <v>0</v>
      </c>
      <c r="AJ23" s="34">
        <f t="shared" si="3"/>
        <v>0</v>
      </c>
      <c r="AK23" s="34">
        <f t="shared" si="3"/>
        <v>0</v>
      </c>
      <c r="AL23" s="34">
        <f t="shared" si="3"/>
        <v>0</v>
      </c>
    </row>
    <row r="24" spans="1:38" ht="47.25" x14ac:dyDescent="0.25">
      <c r="A24" s="33">
        <v>0.4</v>
      </c>
      <c r="B24" s="27" t="s">
        <v>82</v>
      </c>
      <c r="C24" s="33" t="s">
        <v>126</v>
      </c>
      <c r="D24" s="34">
        <v>0</v>
      </c>
      <c r="E24" s="34">
        <f>E82</f>
        <v>0</v>
      </c>
      <c r="F24" s="34">
        <f t="shared" ref="F24:AL24" si="4">F82</f>
        <v>0</v>
      </c>
      <c r="G24" s="34">
        <f t="shared" si="4"/>
        <v>0</v>
      </c>
      <c r="H24" s="34">
        <f t="shared" si="4"/>
        <v>0</v>
      </c>
      <c r="I24" s="34">
        <f t="shared" si="4"/>
        <v>0</v>
      </c>
      <c r="J24" s="34">
        <f t="shared" si="4"/>
        <v>0</v>
      </c>
      <c r="K24" s="34">
        <f t="shared" si="4"/>
        <v>0</v>
      </c>
      <c r="L24" s="34">
        <f t="shared" si="4"/>
        <v>0</v>
      </c>
      <c r="M24" s="34">
        <f t="shared" si="4"/>
        <v>0</v>
      </c>
      <c r="N24" s="34">
        <f t="shared" si="4"/>
        <v>0</v>
      </c>
      <c r="O24" s="34">
        <f t="shared" si="4"/>
        <v>0</v>
      </c>
      <c r="P24" s="34">
        <f t="shared" si="4"/>
        <v>0</v>
      </c>
      <c r="Q24" s="34">
        <f t="shared" si="4"/>
        <v>0</v>
      </c>
      <c r="R24" s="34">
        <f t="shared" si="4"/>
        <v>0</v>
      </c>
      <c r="S24" s="34">
        <f t="shared" si="4"/>
        <v>0</v>
      </c>
      <c r="T24" s="34">
        <f t="shared" si="4"/>
        <v>0</v>
      </c>
      <c r="U24" s="34">
        <f t="shared" si="4"/>
        <v>0</v>
      </c>
      <c r="V24" s="34">
        <f t="shared" si="4"/>
        <v>0</v>
      </c>
      <c r="W24" s="34">
        <f t="shared" si="4"/>
        <v>0</v>
      </c>
      <c r="X24" s="34">
        <f t="shared" si="4"/>
        <v>0</v>
      </c>
      <c r="Y24" s="34">
        <f t="shared" si="4"/>
        <v>0</v>
      </c>
      <c r="Z24" s="34">
        <f t="shared" si="4"/>
        <v>0</v>
      </c>
      <c r="AA24" s="34">
        <f t="shared" si="4"/>
        <v>0</v>
      </c>
      <c r="AB24" s="34">
        <f t="shared" si="4"/>
        <v>0</v>
      </c>
      <c r="AC24" s="34">
        <f t="shared" si="4"/>
        <v>0</v>
      </c>
      <c r="AD24" s="34">
        <f t="shared" si="4"/>
        <v>0</v>
      </c>
      <c r="AE24" s="34">
        <f t="shared" si="4"/>
        <v>0</v>
      </c>
      <c r="AF24" s="34">
        <f t="shared" si="4"/>
        <v>0</v>
      </c>
      <c r="AG24" s="34">
        <f t="shared" si="4"/>
        <v>0</v>
      </c>
      <c r="AH24" s="34">
        <f t="shared" si="4"/>
        <v>0</v>
      </c>
      <c r="AI24" s="34">
        <f t="shared" si="4"/>
        <v>0</v>
      </c>
      <c r="AJ24" s="34">
        <f t="shared" si="4"/>
        <v>0</v>
      </c>
      <c r="AK24" s="34">
        <f t="shared" si="4"/>
        <v>0</v>
      </c>
      <c r="AL24" s="34">
        <f t="shared" si="4"/>
        <v>0</v>
      </c>
    </row>
    <row r="25" spans="1:38" ht="47.25" x14ac:dyDescent="0.25">
      <c r="A25" s="33">
        <v>0.5</v>
      </c>
      <c r="B25" s="27" t="s">
        <v>83</v>
      </c>
      <c r="C25" s="33" t="s">
        <v>126</v>
      </c>
      <c r="D25" s="34">
        <v>0</v>
      </c>
      <c r="E25" s="34">
        <f>E83</f>
        <v>0</v>
      </c>
      <c r="F25" s="34">
        <f t="shared" ref="F25:AL25" si="5">F83</f>
        <v>0</v>
      </c>
      <c r="G25" s="34">
        <f t="shared" si="5"/>
        <v>0</v>
      </c>
      <c r="H25" s="34">
        <f t="shared" si="5"/>
        <v>0</v>
      </c>
      <c r="I25" s="34">
        <f t="shared" si="5"/>
        <v>0</v>
      </c>
      <c r="J25" s="34">
        <f t="shared" si="5"/>
        <v>0</v>
      </c>
      <c r="K25" s="34">
        <f t="shared" si="5"/>
        <v>0</v>
      </c>
      <c r="L25" s="34">
        <f t="shared" si="5"/>
        <v>0</v>
      </c>
      <c r="M25" s="34">
        <f t="shared" si="5"/>
        <v>0</v>
      </c>
      <c r="N25" s="34">
        <f t="shared" si="5"/>
        <v>0</v>
      </c>
      <c r="O25" s="34">
        <f t="shared" si="5"/>
        <v>0</v>
      </c>
      <c r="P25" s="34">
        <f t="shared" si="5"/>
        <v>0</v>
      </c>
      <c r="Q25" s="34">
        <f t="shared" si="5"/>
        <v>0</v>
      </c>
      <c r="R25" s="34">
        <f t="shared" si="5"/>
        <v>0</v>
      </c>
      <c r="S25" s="34">
        <f t="shared" si="5"/>
        <v>0</v>
      </c>
      <c r="T25" s="34">
        <f t="shared" si="5"/>
        <v>0</v>
      </c>
      <c r="U25" s="34">
        <f t="shared" si="5"/>
        <v>0</v>
      </c>
      <c r="V25" s="34">
        <f t="shared" si="5"/>
        <v>0</v>
      </c>
      <c r="W25" s="34">
        <f t="shared" si="5"/>
        <v>0</v>
      </c>
      <c r="X25" s="34">
        <f t="shared" si="5"/>
        <v>0</v>
      </c>
      <c r="Y25" s="34">
        <f t="shared" si="5"/>
        <v>0</v>
      </c>
      <c r="Z25" s="34">
        <f t="shared" si="5"/>
        <v>0</v>
      </c>
      <c r="AA25" s="34">
        <f t="shared" si="5"/>
        <v>0</v>
      </c>
      <c r="AB25" s="34">
        <f t="shared" si="5"/>
        <v>0</v>
      </c>
      <c r="AC25" s="34">
        <f t="shared" si="5"/>
        <v>0</v>
      </c>
      <c r="AD25" s="34">
        <f t="shared" si="5"/>
        <v>0</v>
      </c>
      <c r="AE25" s="34">
        <f t="shared" si="5"/>
        <v>0</v>
      </c>
      <c r="AF25" s="34">
        <f t="shared" si="5"/>
        <v>0</v>
      </c>
      <c r="AG25" s="34">
        <f t="shared" si="5"/>
        <v>0</v>
      </c>
      <c r="AH25" s="34">
        <f t="shared" si="5"/>
        <v>0</v>
      </c>
      <c r="AI25" s="34">
        <f t="shared" si="5"/>
        <v>0</v>
      </c>
      <c r="AJ25" s="34">
        <f t="shared" si="5"/>
        <v>0</v>
      </c>
      <c r="AK25" s="34">
        <f t="shared" si="5"/>
        <v>0</v>
      </c>
      <c r="AL25" s="34">
        <f t="shared" si="5"/>
        <v>0</v>
      </c>
    </row>
    <row r="26" spans="1:38" ht="31.5" x14ac:dyDescent="0.25">
      <c r="A26" s="33">
        <v>0.6</v>
      </c>
      <c r="B26" s="27" t="s">
        <v>84</v>
      </c>
      <c r="C26" s="33" t="s">
        <v>126</v>
      </c>
      <c r="D26" s="34">
        <v>0</v>
      </c>
      <c r="E26" s="34">
        <f>E84</f>
        <v>0</v>
      </c>
      <c r="F26" s="34">
        <f t="shared" ref="F26:AL26" si="6">F84</f>
        <v>0</v>
      </c>
      <c r="G26" s="34">
        <f t="shared" si="6"/>
        <v>0</v>
      </c>
      <c r="H26" s="34">
        <f t="shared" si="6"/>
        <v>0</v>
      </c>
      <c r="I26" s="34">
        <f t="shared" si="6"/>
        <v>0</v>
      </c>
      <c r="J26" s="34">
        <f t="shared" si="6"/>
        <v>0</v>
      </c>
      <c r="K26" s="34">
        <f t="shared" si="6"/>
        <v>0</v>
      </c>
      <c r="L26" s="34">
        <f t="shared" si="6"/>
        <v>0</v>
      </c>
      <c r="M26" s="34">
        <f t="shared" si="6"/>
        <v>0</v>
      </c>
      <c r="N26" s="34">
        <f t="shared" si="6"/>
        <v>0</v>
      </c>
      <c r="O26" s="34">
        <f t="shared" si="6"/>
        <v>0</v>
      </c>
      <c r="P26" s="34">
        <f t="shared" si="6"/>
        <v>0</v>
      </c>
      <c r="Q26" s="34">
        <f t="shared" si="6"/>
        <v>0</v>
      </c>
      <c r="R26" s="34">
        <f t="shared" si="6"/>
        <v>0</v>
      </c>
      <c r="S26" s="34">
        <f t="shared" si="6"/>
        <v>0</v>
      </c>
      <c r="T26" s="34">
        <f t="shared" si="6"/>
        <v>0</v>
      </c>
      <c r="U26" s="34">
        <f t="shared" si="6"/>
        <v>0</v>
      </c>
      <c r="V26" s="34">
        <f t="shared" si="6"/>
        <v>0</v>
      </c>
      <c r="W26" s="34">
        <f t="shared" si="6"/>
        <v>0</v>
      </c>
      <c r="X26" s="34">
        <f t="shared" si="6"/>
        <v>0</v>
      </c>
      <c r="Y26" s="34">
        <f t="shared" si="6"/>
        <v>0.21</v>
      </c>
      <c r="Z26" s="34">
        <f t="shared" si="6"/>
        <v>24.656311864406781</v>
      </c>
      <c r="AA26" s="34">
        <f t="shared" si="6"/>
        <v>0</v>
      </c>
      <c r="AB26" s="34">
        <f t="shared" si="6"/>
        <v>0</v>
      </c>
      <c r="AC26" s="34">
        <f t="shared" si="6"/>
        <v>0</v>
      </c>
      <c r="AD26" s="34">
        <f t="shared" si="6"/>
        <v>0</v>
      </c>
      <c r="AE26" s="34">
        <f t="shared" si="6"/>
        <v>1</v>
      </c>
      <c r="AF26" s="34">
        <f t="shared" si="6"/>
        <v>0.21</v>
      </c>
      <c r="AG26" s="34">
        <f t="shared" si="6"/>
        <v>24.656311864406781</v>
      </c>
      <c r="AH26" s="34">
        <f t="shared" si="6"/>
        <v>0</v>
      </c>
      <c r="AI26" s="34">
        <f t="shared" si="6"/>
        <v>0</v>
      </c>
      <c r="AJ26" s="34">
        <f t="shared" si="6"/>
        <v>0</v>
      </c>
      <c r="AK26" s="34">
        <f t="shared" si="6"/>
        <v>0</v>
      </c>
      <c r="AL26" s="34">
        <f t="shared" si="6"/>
        <v>1</v>
      </c>
    </row>
    <row r="27" spans="1:38" ht="20.25" customHeight="1" x14ac:dyDescent="0.25">
      <c r="A27" s="29">
        <v>1</v>
      </c>
      <c r="B27" s="27" t="s">
        <v>208</v>
      </c>
      <c r="C27" s="33" t="s">
        <v>188</v>
      </c>
      <c r="D27" s="34">
        <f t="shared" ref="D27:AL27" si="7">SUM(D28+D48+D76+D82+D83+D84)</f>
        <v>0</v>
      </c>
      <c r="E27" s="34">
        <f t="shared" si="7"/>
        <v>0</v>
      </c>
      <c r="F27" s="34">
        <f t="shared" si="7"/>
        <v>0</v>
      </c>
      <c r="G27" s="34">
        <f t="shared" si="7"/>
        <v>0</v>
      </c>
      <c r="H27" s="34">
        <f t="shared" si="7"/>
        <v>0</v>
      </c>
      <c r="I27" s="34">
        <f t="shared" si="7"/>
        <v>0</v>
      </c>
      <c r="J27" s="34">
        <f t="shared" si="7"/>
        <v>0</v>
      </c>
      <c r="K27" s="34">
        <f t="shared" si="7"/>
        <v>0</v>
      </c>
      <c r="L27" s="34">
        <f t="shared" si="7"/>
        <v>0</v>
      </c>
      <c r="M27" s="34">
        <f t="shared" si="7"/>
        <v>0</v>
      </c>
      <c r="N27" s="34">
        <f t="shared" si="7"/>
        <v>0</v>
      </c>
      <c r="O27" s="34">
        <f t="shared" si="7"/>
        <v>0</v>
      </c>
      <c r="P27" s="34">
        <f t="shared" si="7"/>
        <v>0</v>
      </c>
      <c r="Q27" s="34">
        <f t="shared" si="7"/>
        <v>0</v>
      </c>
      <c r="R27" s="34">
        <f t="shared" si="7"/>
        <v>0</v>
      </c>
      <c r="S27" s="34">
        <f t="shared" si="7"/>
        <v>0</v>
      </c>
      <c r="T27" s="34">
        <f t="shared" si="7"/>
        <v>0</v>
      </c>
      <c r="U27" s="34">
        <f t="shared" si="7"/>
        <v>0</v>
      </c>
      <c r="V27" s="34">
        <f t="shared" si="7"/>
        <v>0</v>
      </c>
      <c r="W27" s="34">
        <f t="shared" si="7"/>
        <v>0</v>
      </c>
      <c r="X27" s="34">
        <f t="shared" si="7"/>
        <v>0</v>
      </c>
      <c r="Y27" s="34">
        <f t="shared" si="7"/>
        <v>0.21</v>
      </c>
      <c r="Z27" s="34">
        <f t="shared" si="7"/>
        <v>225.46987118644071</v>
      </c>
      <c r="AA27" s="34">
        <f t="shared" si="7"/>
        <v>0</v>
      </c>
      <c r="AB27" s="34">
        <f t="shared" si="7"/>
        <v>0</v>
      </c>
      <c r="AC27" s="34">
        <f t="shared" si="7"/>
        <v>0</v>
      </c>
      <c r="AD27" s="34">
        <f t="shared" si="7"/>
        <v>0</v>
      </c>
      <c r="AE27" s="34">
        <f t="shared" si="7"/>
        <v>41</v>
      </c>
      <c r="AF27" s="34">
        <f t="shared" si="7"/>
        <v>0.21</v>
      </c>
      <c r="AG27" s="34">
        <f t="shared" si="7"/>
        <v>225.46987118644071</v>
      </c>
      <c r="AH27" s="34">
        <f t="shared" si="7"/>
        <v>0</v>
      </c>
      <c r="AI27" s="34">
        <f t="shared" si="7"/>
        <v>0</v>
      </c>
      <c r="AJ27" s="34">
        <f t="shared" si="7"/>
        <v>0</v>
      </c>
      <c r="AK27" s="34">
        <f t="shared" si="7"/>
        <v>0</v>
      </c>
      <c r="AL27" s="34">
        <f t="shared" si="7"/>
        <v>41</v>
      </c>
    </row>
    <row r="28" spans="1:38" ht="31.5" x14ac:dyDescent="0.25">
      <c r="A28" s="30" t="s">
        <v>207</v>
      </c>
      <c r="B28" s="27" t="s">
        <v>85</v>
      </c>
      <c r="C28" s="33" t="s">
        <v>126</v>
      </c>
      <c r="D28" s="34">
        <v>0</v>
      </c>
      <c r="E28" s="34">
        <f t="shared" ref="E28:AL28" si="8">E29+E33+E36+E45</f>
        <v>0</v>
      </c>
      <c r="F28" s="34">
        <f t="shared" si="8"/>
        <v>0</v>
      </c>
      <c r="G28" s="34">
        <f t="shared" si="8"/>
        <v>0</v>
      </c>
      <c r="H28" s="34">
        <f t="shared" si="8"/>
        <v>0</v>
      </c>
      <c r="I28" s="34">
        <f t="shared" si="8"/>
        <v>0</v>
      </c>
      <c r="J28" s="34">
        <f t="shared" si="8"/>
        <v>0</v>
      </c>
      <c r="K28" s="34">
        <f t="shared" si="8"/>
        <v>0</v>
      </c>
      <c r="L28" s="34">
        <f t="shared" si="8"/>
        <v>0</v>
      </c>
      <c r="M28" s="34">
        <f t="shared" si="8"/>
        <v>0</v>
      </c>
      <c r="N28" s="34">
        <f t="shared" si="8"/>
        <v>0</v>
      </c>
      <c r="O28" s="34">
        <f t="shared" si="8"/>
        <v>0</v>
      </c>
      <c r="P28" s="34">
        <f t="shared" si="8"/>
        <v>0</v>
      </c>
      <c r="Q28" s="34">
        <f t="shared" si="8"/>
        <v>0</v>
      </c>
      <c r="R28" s="34">
        <f t="shared" si="8"/>
        <v>0</v>
      </c>
      <c r="S28" s="34">
        <f t="shared" si="8"/>
        <v>0</v>
      </c>
      <c r="T28" s="34">
        <f t="shared" si="8"/>
        <v>0</v>
      </c>
      <c r="U28" s="34">
        <f t="shared" si="8"/>
        <v>0</v>
      </c>
      <c r="V28" s="34">
        <f t="shared" si="8"/>
        <v>0</v>
      </c>
      <c r="W28" s="34">
        <f t="shared" si="8"/>
        <v>0</v>
      </c>
      <c r="X28" s="34">
        <f t="shared" si="8"/>
        <v>0</v>
      </c>
      <c r="Y28" s="34">
        <f t="shared" si="8"/>
        <v>0</v>
      </c>
      <c r="Z28" s="34">
        <f t="shared" si="8"/>
        <v>0</v>
      </c>
      <c r="AA28" s="34">
        <f t="shared" si="8"/>
        <v>0</v>
      </c>
      <c r="AB28" s="34">
        <f t="shared" si="8"/>
        <v>0</v>
      </c>
      <c r="AC28" s="34">
        <f t="shared" si="8"/>
        <v>0</v>
      </c>
      <c r="AD28" s="34">
        <f t="shared" si="8"/>
        <v>0</v>
      </c>
      <c r="AE28" s="34">
        <f t="shared" si="8"/>
        <v>0</v>
      </c>
      <c r="AF28" s="34">
        <f t="shared" si="8"/>
        <v>0</v>
      </c>
      <c r="AG28" s="34">
        <f t="shared" si="8"/>
        <v>0</v>
      </c>
      <c r="AH28" s="34">
        <f t="shared" si="8"/>
        <v>0</v>
      </c>
      <c r="AI28" s="34">
        <f t="shared" si="8"/>
        <v>0</v>
      </c>
      <c r="AJ28" s="34">
        <f t="shared" si="8"/>
        <v>0</v>
      </c>
      <c r="AK28" s="34">
        <f t="shared" si="8"/>
        <v>0</v>
      </c>
      <c r="AL28" s="34">
        <f t="shared" si="8"/>
        <v>0</v>
      </c>
    </row>
    <row r="29" spans="1:38" ht="47.25" x14ac:dyDescent="0.25">
      <c r="A29" s="30" t="s">
        <v>53</v>
      </c>
      <c r="B29" s="27" t="s">
        <v>86</v>
      </c>
      <c r="C29" s="33" t="s">
        <v>126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</row>
    <row r="30" spans="1:38" ht="78.75" x14ac:dyDescent="0.25">
      <c r="A30" s="31" t="s">
        <v>60</v>
      </c>
      <c r="B30" s="28" t="s">
        <v>87</v>
      </c>
      <c r="C30" s="25" t="s">
        <v>126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v>0</v>
      </c>
      <c r="AI30" s="36">
        <v>0</v>
      </c>
      <c r="AJ30" s="36">
        <v>0</v>
      </c>
      <c r="AK30" s="36">
        <v>0</v>
      </c>
      <c r="AL30" s="36">
        <v>0</v>
      </c>
    </row>
    <row r="31" spans="1:38" ht="78.75" x14ac:dyDescent="0.25">
      <c r="A31" s="31" t="s">
        <v>61</v>
      </c>
      <c r="B31" s="28" t="s">
        <v>88</v>
      </c>
      <c r="C31" s="25" t="s">
        <v>126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  <c r="AK31" s="36">
        <v>0</v>
      </c>
      <c r="AL31" s="36">
        <v>0</v>
      </c>
    </row>
    <row r="32" spans="1:38" ht="63" x14ac:dyDescent="0.25">
      <c r="A32" s="9" t="s">
        <v>62</v>
      </c>
      <c r="B32" s="28" t="s">
        <v>89</v>
      </c>
      <c r="C32" s="25" t="s">
        <v>126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  <c r="AJ32" s="36">
        <v>0</v>
      </c>
      <c r="AK32" s="36">
        <v>0</v>
      </c>
      <c r="AL32" s="36">
        <v>0</v>
      </c>
    </row>
    <row r="33" spans="1:38" ht="47.25" x14ac:dyDescent="0.25">
      <c r="A33" s="32" t="s">
        <v>54</v>
      </c>
      <c r="B33" s="28" t="s">
        <v>90</v>
      </c>
      <c r="C33" s="25" t="s">
        <v>126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6">
        <v>0</v>
      </c>
      <c r="AI33" s="36">
        <v>0</v>
      </c>
      <c r="AJ33" s="36">
        <v>0</v>
      </c>
      <c r="AK33" s="36">
        <v>0</v>
      </c>
      <c r="AL33" s="36">
        <v>0</v>
      </c>
    </row>
    <row r="34" spans="1:38" ht="78.75" x14ac:dyDescent="0.25">
      <c r="A34" s="9" t="s">
        <v>63</v>
      </c>
      <c r="B34" s="28" t="s">
        <v>91</v>
      </c>
      <c r="C34" s="25" t="s">
        <v>126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v>0</v>
      </c>
      <c r="AI34" s="36">
        <v>0</v>
      </c>
      <c r="AJ34" s="36">
        <v>0</v>
      </c>
      <c r="AK34" s="36">
        <v>0</v>
      </c>
      <c r="AL34" s="36">
        <v>0</v>
      </c>
    </row>
    <row r="35" spans="1:38" ht="47.25" x14ac:dyDescent="0.25">
      <c r="A35" s="9" t="s">
        <v>64</v>
      </c>
      <c r="B35" s="28" t="s">
        <v>92</v>
      </c>
      <c r="C35" s="25" t="s">
        <v>126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</row>
    <row r="36" spans="1:38" ht="63" x14ac:dyDescent="0.25">
      <c r="A36" s="32" t="s">
        <v>55</v>
      </c>
      <c r="B36" s="28" t="s">
        <v>93</v>
      </c>
      <c r="C36" s="25" t="s">
        <v>126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</row>
    <row r="37" spans="1:38" ht="47.25" x14ac:dyDescent="0.25">
      <c r="A37" s="9" t="s">
        <v>65</v>
      </c>
      <c r="B37" s="28" t="s">
        <v>94</v>
      </c>
      <c r="C37" s="25" t="s">
        <v>126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  <c r="AI37" s="36">
        <v>0</v>
      </c>
      <c r="AJ37" s="36">
        <v>0</v>
      </c>
      <c r="AK37" s="36">
        <v>0</v>
      </c>
      <c r="AL37" s="36">
        <v>0</v>
      </c>
    </row>
    <row r="38" spans="1:38" ht="141.75" x14ac:dyDescent="0.25">
      <c r="A38" s="9" t="s">
        <v>181</v>
      </c>
      <c r="B38" s="28" t="s">
        <v>95</v>
      </c>
      <c r="C38" s="25" t="s">
        <v>126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</row>
    <row r="39" spans="1:38" ht="126" x14ac:dyDescent="0.25">
      <c r="A39" s="9" t="s">
        <v>182</v>
      </c>
      <c r="B39" s="28" t="s">
        <v>96</v>
      </c>
      <c r="C39" s="25" t="s">
        <v>126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</row>
    <row r="40" spans="1:38" ht="126" x14ac:dyDescent="0.25">
      <c r="A40" s="9" t="s">
        <v>183</v>
      </c>
      <c r="B40" s="28" t="s">
        <v>97</v>
      </c>
      <c r="C40" s="25" t="s">
        <v>126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</row>
    <row r="41" spans="1:38" ht="47.25" x14ac:dyDescent="0.25">
      <c r="A41" s="9" t="s">
        <v>66</v>
      </c>
      <c r="B41" s="28" t="s">
        <v>94</v>
      </c>
      <c r="C41" s="25" t="s">
        <v>126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</row>
    <row r="42" spans="1:38" ht="141.75" x14ac:dyDescent="0.25">
      <c r="A42" s="9" t="s">
        <v>184</v>
      </c>
      <c r="B42" s="28" t="s">
        <v>95</v>
      </c>
      <c r="C42" s="25" t="s">
        <v>126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0</v>
      </c>
    </row>
    <row r="43" spans="1:38" ht="126" x14ac:dyDescent="0.25">
      <c r="A43" s="9" t="s">
        <v>185</v>
      </c>
      <c r="B43" s="28" t="s">
        <v>96</v>
      </c>
      <c r="C43" s="25" t="s">
        <v>126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</row>
    <row r="44" spans="1:38" ht="126" x14ac:dyDescent="0.25">
      <c r="A44" s="9" t="s">
        <v>186</v>
      </c>
      <c r="B44" s="28" t="s">
        <v>98</v>
      </c>
      <c r="C44" s="25" t="s">
        <v>126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</row>
    <row r="45" spans="1:38" ht="110.25" x14ac:dyDescent="0.25">
      <c r="A45" s="32" t="s">
        <v>56</v>
      </c>
      <c r="B45" s="27" t="s">
        <v>99</v>
      </c>
      <c r="C45" s="33" t="s">
        <v>126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</row>
    <row r="46" spans="1:38" ht="94.5" x14ac:dyDescent="0.25">
      <c r="A46" s="9" t="s">
        <v>67</v>
      </c>
      <c r="B46" s="28" t="s">
        <v>100</v>
      </c>
      <c r="C46" s="25" t="s">
        <v>126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</row>
    <row r="47" spans="1:38" ht="94.5" x14ac:dyDescent="0.25">
      <c r="A47" s="9" t="s">
        <v>68</v>
      </c>
      <c r="B47" s="28" t="s">
        <v>101</v>
      </c>
      <c r="C47" s="25" t="s">
        <v>126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</row>
    <row r="48" spans="1:38" ht="47.25" x14ac:dyDescent="0.25">
      <c r="A48" s="32" t="s">
        <v>52</v>
      </c>
      <c r="B48" s="27" t="s">
        <v>102</v>
      </c>
      <c r="C48" s="33" t="s">
        <v>126</v>
      </c>
      <c r="D48" s="34">
        <f t="shared" ref="D48:AL48" si="9">D49+D60+D67+D68</f>
        <v>0</v>
      </c>
      <c r="E48" s="34">
        <f t="shared" si="9"/>
        <v>0</v>
      </c>
      <c r="F48" s="34">
        <f t="shared" si="9"/>
        <v>0</v>
      </c>
      <c r="G48" s="34">
        <f t="shared" si="9"/>
        <v>0</v>
      </c>
      <c r="H48" s="34">
        <f t="shared" si="9"/>
        <v>0</v>
      </c>
      <c r="I48" s="34">
        <f t="shared" si="9"/>
        <v>0</v>
      </c>
      <c r="J48" s="34">
        <f t="shared" si="9"/>
        <v>0</v>
      </c>
      <c r="K48" s="34">
        <f t="shared" si="9"/>
        <v>0</v>
      </c>
      <c r="L48" s="34">
        <f t="shared" si="9"/>
        <v>0</v>
      </c>
      <c r="M48" s="34">
        <f t="shared" si="9"/>
        <v>0</v>
      </c>
      <c r="N48" s="34">
        <f t="shared" si="9"/>
        <v>0</v>
      </c>
      <c r="O48" s="34">
        <f t="shared" si="9"/>
        <v>0</v>
      </c>
      <c r="P48" s="34">
        <f t="shared" si="9"/>
        <v>0</v>
      </c>
      <c r="Q48" s="34">
        <f t="shared" si="9"/>
        <v>0</v>
      </c>
      <c r="R48" s="34">
        <f t="shared" si="9"/>
        <v>0</v>
      </c>
      <c r="S48" s="34">
        <f t="shared" si="9"/>
        <v>0</v>
      </c>
      <c r="T48" s="34">
        <f t="shared" si="9"/>
        <v>0</v>
      </c>
      <c r="U48" s="34">
        <f t="shared" si="9"/>
        <v>0</v>
      </c>
      <c r="V48" s="34">
        <f t="shared" si="9"/>
        <v>0</v>
      </c>
      <c r="W48" s="34">
        <f t="shared" si="9"/>
        <v>0</v>
      </c>
      <c r="X48" s="34">
        <f t="shared" si="9"/>
        <v>0</v>
      </c>
      <c r="Y48" s="34">
        <f t="shared" si="9"/>
        <v>0</v>
      </c>
      <c r="Z48" s="34">
        <f t="shared" si="9"/>
        <v>43.703389830508478</v>
      </c>
      <c r="AA48" s="34">
        <f t="shared" si="9"/>
        <v>0</v>
      </c>
      <c r="AB48" s="34">
        <f t="shared" si="9"/>
        <v>0</v>
      </c>
      <c r="AC48" s="34">
        <f t="shared" si="9"/>
        <v>0</v>
      </c>
      <c r="AD48" s="34">
        <f t="shared" si="9"/>
        <v>0</v>
      </c>
      <c r="AE48" s="34">
        <f t="shared" si="9"/>
        <v>40</v>
      </c>
      <c r="AF48" s="34">
        <f t="shared" si="9"/>
        <v>0</v>
      </c>
      <c r="AG48" s="34">
        <f t="shared" si="9"/>
        <v>43.703389830508478</v>
      </c>
      <c r="AH48" s="34">
        <f t="shared" si="9"/>
        <v>0</v>
      </c>
      <c r="AI48" s="34">
        <f t="shared" si="9"/>
        <v>0</v>
      </c>
      <c r="AJ48" s="34">
        <f t="shared" si="9"/>
        <v>0</v>
      </c>
      <c r="AK48" s="34">
        <f t="shared" si="9"/>
        <v>0</v>
      </c>
      <c r="AL48" s="34">
        <f t="shared" si="9"/>
        <v>40</v>
      </c>
    </row>
    <row r="49" spans="1:38" ht="78.75" x14ac:dyDescent="0.25">
      <c r="A49" s="32" t="s">
        <v>57</v>
      </c>
      <c r="B49" s="27" t="s">
        <v>103</v>
      </c>
      <c r="C49" s="33" t="s">
        <v>126</v>
      </c>
      <c r="D49" s="34">
        <f t="shared" ref="D49" si="10">D50+D51</f>
        <v>0</v>
      </c>
      <c r="E49" s="34">
        <f>E50+E51</f>
        <v>0</v>
      </c>
      <c r="F49" s="34">
        <f t="shared" ref="F49:AE49" si="11">F50+F51</f>
        <v>0</v>
      </c>
      <c r="G49" s="34">
        <f t="shared" si="11"/>
        <v>0</v>
      </c>
      <c r="H49" s="34">
        <f t="shared" si="11"/>
        <v>0</v>
      </c>
      <c r="I49" s="34">
        <f t="shared" si="11"/>
        <v>0</v>
      </c>
      <c r="J49" s="34">
        <f t="shared" si="11"/>
        <v>0</v>
      </c>
      <c r="K49" s="34">
        <f t="shared" si="11"/>
        <v>0</v>
      </c>
      <c r="L49" s="34">
        <f t="shared" si="11"/>
        <v>0</v>
      </c>
      <c r="M49" s="34">
        <f t="shared" si="11"/>
        <v>0</v>
      </c>
      <c r="N49" s="34">
        <f t="shared" si="11"/>
        <v>0</v>
      </c>
      <c r="O49" s="34">
        <f t="shared" si="11"/>
        <v>0</v>
      </c>
      <c r="P49" s="34">
        <f t="shared" si="11"/>
        <v>0</v>
      </c>
      <c r="Q49" s="34">
        <f t="shared" si="11"/>
        <v>0</v>
      </c>
      <c r="R49" s="34">
        <f t="shared" si="11"/>
        <v>0</v>
      </c>
      <c r="S49" s="34">
        <f t="shared" si="11"/>
        <v>0</v>
      </c>
      <c r="T49" s="34">
        <f t="shared" si="11"/>
        <v>0</v>
      </c>
      <c r="U49" s="34">
        <f t="shared" si="11"/>
        <v>0</v>
      </c>
      <c r="V49" s="34">
        <f t="shared" si="11"/>
        <v>0</v>
      </c>
      <c r="W49" s="34">
        <f t="shared" si="11"/>
        <v>0</v>
      </c>
      <c r="X49" s="34">
        <f t="shared" si="11"/>
        <v>0</v>
      </c>
      <c r="Y49" s="34">
        <f t="shared" si="11"/>
        <v>0</v>
      </c>
      <c r="Z49" s="34">
        <f t="shared" si="11"/>
        <v>16.14406779661017</v>
      </c>
      <c r="AA49" s="34">
        <f t="shared" si="11"/>
        <v>0</v>
      </c>
      <c r="AB49" s="34">
        <f t="shared" si="11"/>
        <v>0</v>
      </c>
      <c r="AC49" s="34">
        <f t="shared" si="11"/>
        <v>0</v>
      </c>
      <c r="AD49" s="34">
        <f t="shared" si="11"/>
        <v>0</v>
      </c>
      <c r="AE49" s="34">
        <f t="shared" si="11"/>
        <v>25</v>
      </c>
      <c r="AF49" s="34">
        <f t="shared" ref="AF49:AL49" si="12">AF50+AF51</f>
        <v>0</v>
      </c>
      <c r="AG49" s="34">
        <f t="shared" si="12"/>
        <v>16.14406779661017</v>
      </c>
      <c r="AH49" s="34">
        <f t="shared" si="12"/>
        <v>0</v>
      </c>
      <c r="AI49" s="34">
        <f t="shared" si="12"/>
        <v>0</v>
      </c>
      <c r="AJ49" s="34">
        <f t="shared" si="12"/>
        <v>0</v>
      </c>
      <c r="AK49" s="34">
        <f t="shared" si="12"/>
        <v>0</v>
      </c>
      <c r="AL49" s="34">
        <f t="shared" si="12"/>
        <v>25</v>
      </c>
    </row>
    <row r="50" spans="1:38" ht="47.25" x14ac:dyDescent="0.25">
      <c r="A50" s="9" t="s">
        <v>69</v>
      </c>
      <c r="B50" s="28" t="s">
        <v>104</v>
      </c>
      <c r="C50" s="25" t="s">
        <v>126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6">
        <v>0</v>
      </c>
      <c r="AI50" s="36">
        <v>0</v>
      </c>
      <c r="AJ50" s="36">
        <v>0</v>
      </c>
      <c r="AK50" s="36">
        <v>0</v>
      </c>
      <c r="AL50" s="36">
        <v>0</v>
      </c>
    </row>
    <row r="51" spans="1:38" ht="78.75" x14ac:dyDescent="0.25">
      <c r="A51" s="9" t="s">
        <v>70</v>
      </c>
      <c r="B51" s="28" t="s">
        <v>105</v>
      </c>
      <c r="C51" s="25" t="s">
        <v>126</v>
      </c>
      <c r="D51" s="36">
        <f t="shared" ref="D51:AL51" si="13">SUM(D52:D59)</f>
        <v>0</v>
      </c>
      <c r="E51" s="36">
        <f t="shared" si="13"/>
        <v>0</v>
      </c>
      <c r="F51" s="36">
        <f t="shared" si="13"/>
        <v>0</v>
      </c>
      <c r="G51" s="36">
        <f t="shared" si="13"/>
        <v>0</v>
      </c>
      <c r="H51" s="36">
        <f t="shared" si="13"/>
        <v>0</v>
      </c>
      <c r="I51" s="36">
        <f t="shared" si="13"/>
        <v>0</v>
      </c>
      <c r="J51" s="36">
        <f t="shared" si="13"/>
        <v>0</v>
      </c>
      <c r="K51" s="36">
        <f t="shared" si="13"/>
        <v>0</v>
      </c>
      <c r="L51" s="36">
        <f t="shared" si="13"/>
        <v>0</v>
      </c>
      <c r="M51" s="36">
        <f t="shared" si="13"/>
        <v>0</v>
      </c>
      <c r="N51" s="36">
        <f t="shared" si="13"/>
        <v>0</v>
      </c>
      <c r="O51" s="36">
        <f t="shared" si="13"/>
        <v>0</v>
      </c>
      <c r="P51" s="36">
        <f t="shared" si="13"/>
        <v>0</v>
      </c>
      <c r="Q51" s="36">
        <f t="shared" si="13"/>
        <v>0</v>
      </c>
      <c r="R51" s="36">
        <f t="shared" si="13"/>
        <v>0</v>
      </c>
      <c r="S51" s="36">
        <f t="shared" si="13"/>
        <v>0</v>
      </c>
      <c r="T51" s="36">
        <f t="shared" si="13"/>
        <v>0</v>
      </c>
      <c r="U51" s="36">
        <f t="shared" si="13"/>
        <v>0</v>
      </c>
      <c r="V51" s="36">
        <f t="shared" si="13"/>
        <v>0</v>
      </c>
      <c r="W51" s="36">
        <f t="shared" si="13"/>
        <v>0</v>
      </c>
      <c r="X51" s="36">
        <f t="shared" si="13"/>
        <v>0</v>
      </c>
      <c r="Y51" s="36">
        <f t="shared" si="13"/>
        <v>0</v>
      </c>
      <c r="Z51" s="36">
        <f t="shared" si="13"/>
        <v>16.14406779661017</v>
      </c>
      <c r="AA51" s="36">
        <f t="shared" si="13"/>
        <v>0</v>
      </c>
      <c r="AB51" s="36">
        <f t="shared" si="13"/>
        <v>0</v>
      </c>
      <c r="AC51" s="36">
        <f t="shared" si="13"/>
        <v>0</v>
      </c>
      <c r="AD51" s="36">
        <f t="shared" si="13"/>
        <v>0</v>
      </c>
      <c r="AE51" s="36">
        <f t="shared" si="13"/>
        <v>25</v>
      </c>
      <c r="AF51" s="36">
        <f t="shared" si="13"/>
        <v>0</v>
      </c>
      <c r="AG51" s="36">
        <f t="shared" si="13"/>
        <v>16.14406779661017</v>
      </c>
      <c r="AH51" s="36">
        <f t="shared" si="13"/>
        <v>0</v>
      </c>
      <c r="AI51" s="36">
        <f t="shared" si="13"/>
        <v>0</v>
      </c>
      <c r="AJ51" s="36">
        <f t="shared" si="13"/>
        <v>0</v>
      </c>
      <c r="AK51" s="36">
        <f t="shared" si="13"/>
        <v>0</v>
      </c>
      <c r="AL51" s="36">
        <f t="shared" si="13"/>
        <v>25</v>
      </c>
    </row>
    <row r="52" spans="1:38" ht="94.5" x14ac:dyDescent="0.25">
      <c r="A52" s="9" t="s">
        <v>209</v>
      </c>
      <c r="B52" s="28" t="s">
        <v>220</v>
      </c>
      <c r="C52" s="25" t="s">
        <v>148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f>6.81/1.18</f>
        <v>5.7711864406779663</v>
      </c>
      <c r="AA52" s="36">
        <v>0</v>
      </c>
      <c r="AB52" s="36">
        <v>0</v>
      </c>
      <c r="AC52" s="36">
        <v>0</v>
      </c>
      <c r="AD52" s="36">
        <v>0</v>
      </c>
      <c r="AE52" s="36">
        <v>2</v>
      </c>
      <c r="AF52" s="36">
        <f t="shared" ref="AF52:AF59" si="14">+D52+K52+R52+Y52</f>
        <v>0</v>
      </c>
      <c r="AG52" s="36">
        <f t="shared" ref="AG52:AG59" si="15">+E52+L52+S52+Z52</f>
        <v>5.7711864406779663</v>
      </c>
      <c r="AH52" s="36">
        <f t="shared" ref="AH52:AH59" si="16">+F52+M52+T52+AA52</f>
        <v>0</v>
      </c>
      <c r="AI52" s="36">
        <f t="shared" ref="AI52:AI59" si="17">+G52+N52+U52+AB52</f>
        <v>0</v>
      </c>
      <c r="AJ52" s="36">
        <f t="shared" ref="AJ52:AJ59" si="18">+H52+O52+V52+AC52</f>
        <v>0</v>
      </c>
      <c r="AK52" s="36">
        <f t="shared" ref="AK52:AK59" si="19">+I52+P52+W52+AD52</f>
        <v>0</v>
      </c>
      <c r="AL52" s="36">
        <f t="shared" ref="AL52:AL59" si="20">J52+Q52+X52+AE52</f>
        <v>2</v>
      </c>
    </row>
    <row r="53" spans="1:38" ht="78.75" x14ac:dyDescent="0.25">
      <c r="A53" s="9" t="s">
        <v>210</v>
      </c>
      <c r="B53" s="28" t="s">
        <v>221</v>
      </c>
      <c r="C53" s="25" t="s">
        <v>149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f>1.98/1.18</f>
        <v>1.6779661016949152</v>
      </c>
      <c r="AA53" s="36">
        <v>0</v>
      </c>
      <c r="AB53" s="36">
        <v>0</v>
      </c>
      <c r="AC53" s="36">
        <v>0</v>
      </c>
      <c r="AD53" s="36">
        <v>0</v>
      </c>
      <c r="AE53" s="36">
        <v>1</v>
      </c>
      <c r="AF53" s="36">
        <f t="shared" si="14"/>
        <v>0</v>
      </c>
      <c r="AG53" s="36">
        <f t="shared" si="15"/>
        <v>1.6779661016949152</v>
      </c>
      <c r="AH53" s="36">
        <f t="shared" si="16"/>
        <v>0</v>
      </c>
      <c r="AI53" s="36">
        <f t="shared" si="17"/>
        <v>0</v>
      </c>
      <c r="AJ53" s="36">
        <f t="shared" si="18"/>
        <v>0</v>
      </c>
      <c r="AK53" s="36">
        <f t="shared" si="19"/>
        <v>0</v>
      </c>
      <c r="AL53" s="36">
        <f t="shared" si="20"/>
        <v>1</v>
      </c>
    </row>
    <row r="54" spans="1:38" ht="78.75" x14ac:dyDescent="0.25">
      <c r="A54" s="9" t="s">
        <v>211</v>
      </c>
      <c r="B54" s="28" t="s">
        <v>222</v>
      </c>
      <c r="C54" s="25" t="s">
        <v>150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f>1.16/1.18</f>
        <v>0.98305084745762705</v>
      </c>
      <c r="AA54" s="36">
        <v>0</v>
      </c>
      <c r="AB54" s="36">
        <v>0</v>
      </c>
      <c r="AC54" s="36">
        <v>0</v>
      </c>
      <c r="AD54" s="36">
        <v>0</v>
      </c>
      <c r="AE54" s="36">
        <v>1</v>
      </c>
      <c r="AF54" s="36">
        <f t="shared" si="14"/>
        <v>0</v>
      </c>
      <c r="AG54" s="36">
        <f t="shared" si="15"/>
        <v>0.98305084745762705</v>
      </c>
      <c r="AH54" s="36">
        <f t="shared" si="16"/>
        <v>0</v>
      </c>
      <c r="AI54" s="36">
        <f t="shared" si="17"/>
        <v>0</v>
      </c>
      <c r="AJ54" s="36">
        <f t="shared" si="18"/>
        <v>0</v>
      </c>
      <c r="AK54" s="36">
        <f t="shared" si="19"/>
        <v>0</v>
      </c>
      <c r="AL54" s="36">
        <f t="shared" si="20"/>
        <v>1</v>
      </c>
    </row>
    <row r="55" spans="1:38" ht="78.75" x14ac:dyDescent="0.25">
      <c r="A55" s="9" t="s">
        <v>212</v>
      </c>
      <c r="B55" s="28" t="s">
        <v>223</v>
      </c>
      <c r="C55" s="25" t="s">
        <v>151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  <c r="W55" s="36">
        <v>0</v>
      </c>
      <c r="X55" s="36">
        <v>0</v>
      </c>
      <c r="Y55" s="36">
        <v>0</v>
      </c>
      <c r="Z55" s="36">
        <f>1.16/1.18</f>
        <v>0.98305084745762705</v>
      </c>
      <c r="AA55" s="36">
        <v>0</v>
      </c>
      <c r="AB55" s="36">
        <v>0</v>
      </c>
      <c r="AC55" s="36">
        <v>0</v>
      </c>
      <c r="AD55" s="36">
        <v>0</v>
      </c>
      <c r="AE55" s="36">
        <v>1</v>
      </c>
      <c r="AF55" s="36">
        <f t="shared" si="14"/>
        <v>0</v>
      </c>
      <c r="AG55" s="36">
        <f t="shared" si="15"/>
        <v>0.98305084745762705</v>
      </c>
      <c r="AH55" s="36">
        <f t="shared" si="16"/>
        <v>0</v>
      </c>
      <c r="AI55" s="36">
        <f t="shared" si="17"/>
        <v>0</v>
      </c>
      <c r="AJ55" s="36">
        <f t="shared" si="18"/>
        <v>0</v>
      </c>
      <c r="AK55" s="36">
        <f t="shared" si="19"/>
        <v>0</v>
      </c>
      <c r="AL55" s="36">
        <f t="shared" si="20"/>
        <v>1</v>
      </c>
    </row>
    <row r="56" spans="1:38" ht="126" x14ac:dyDescent="0.25">
      <c r="A56" s="9" t="s">
        <v>213</v>
      </c>
      <c r="B56" s="28" t="s">
        <v>224</v>
      </c>
      <c r="C56" s="25" t="s">
        <v>152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f>3.6/1.18</f>
        <v>3.050847457627119</v>
      </c>
      <c r="AA56" s="36">
        <v>0</v>
      </c>
      <c r="AB56" s="36">
        <v>0</v>
      </c>
      <c r="AC56" s="36">
        <v>0</v>
      </c>
      <c r="AD56" s="36">
        <v>0</v>
      </c>
      <c r="AE56" s="36">
        <v>14</v>
      </c>
      <c r="AF56" s="36">
        <f t="shared" si="14"/>
        <v>0</v>
      </c>
      <c r="AG56" s="36">
        <f t="shared" si="15"/>
        <v>3.050847457627119</v>
      </c>
      <c r="AH56" s="36">
        <f t="shared" si="16"/>
        <v>0</v>
      </c>
      <c r="AI56" s="36">
        <f t="shared" si="17"/>
        <v>0</v>
      </c>
      <c r="AJ56" s="36">
        <f t="shared" si="18"/>
        <v>0</v>
      </c>
      <c r="AK56" s="36">
        <f t="shared" si="19"/>
        <v>0</v>
      </c>
      <c r="AL56" s="36">
        <f t="shared" si="20"/>
        <v>14</v>
      </c>
    </row>
    <row r="57" spans="1:38" ht="252" x14ac:dyDescent="0.25">
      <c r="A57" s="9" t="s">
        <v>214</v>
      </c>
      <c r="B57" s="28" t="s">
        <v>225</v>
      </c>
      <c r="C57" s="25" t="s">
        <v>153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  <c r="Z57" s="36">
        <f>1.65/1.18</f>
        <v>1.3983050847457628</v>
      </c>
      <c r="AA57" s="36">
        <v>0</v>
      </c>
      <c r="AB57" s="36">
        <v>0</v>
      </c>
      <c r="AC57" s="36">
        <v>0</v>
      </c>
      <c r="AD57" s="36">
        <v>0</v>
      </c>
      <c r="AE57" s="36">
        <v>0</v>
      </c>
      <c r="AF57" s="36">
        <f t="shared" si="14"/>
        <v>0</v>
      </c>
      <c r="AG57" s="36">
        <f t="shared" si="15"/>
        <v>1.3983050847457628</v>
      </c>
      <c r="AH57" s="36">
        <f t="shared" si="16"/>
        <v>0</v>
      </c>
      <c r="AI57" s="36">
        <f t="shared" si="17"/>
        <v>0</v>
      </c>
      <c r="AJ57" s="36">
        <f t="shared" si="18"/>
        <v>0</v>
      </c>
      <c r="AK57" s="36">
        <f t="shared" si="19"/>
        <v>0</v>
      </c>
      <c r="AL57" s="36">
        <f t="shared" si="20"/>
        <v>0</v>
      </c>
    </row>
    <row r="58" spans="1:38" ht="267.75" customHeight="1" x14ac:dyDescent="0.25">
      <c r="A58" s="9" t="s">
        <v>215</v>
      </c>
      <c r="B58" s="28" t="s">
        <v>226</v>
      </c>
      <c r="C58" s="25" t="s">
        <v>154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f>1.24/1.18</f>
        <v>1.0508474576271187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f t="shared" si="14"/>
        <v>0</v>
      </c>
      <c r="AG58" s="36">
        <f t="shared" si="15"/>
        <v>1.0508474576271187</v>
      </c>
      <c r="AH58" s="36">
        <f t="shared" si="16"/>
        <v>0</v>
      </c>
      <c r="AI58" s="36">
        <f t="shared" si="17"/>
        <v>0</v>
      </c>
      <c r="AJ58" s="36">
        <f t="shared" si="18"/>
        <v>0</v>
      </c>
      <c r="AK58" s="36">
        <f t="shared" si="19"/>
        <v>0</v>
      </c>
      <c r="AL58" s="36">
        <f t="shared" si="20"/>
        <v>0</v>
      </c>
    </row>
    <row r="59" spans="1:38" ht="283.5" x14ac:dyDescent="0.25">
      <c r="A59" s="9" t="s">
        <v>216</v>
      </c>
      <c r="B59" s="28" t="s">
        <v>227</v>
      </c>
      <c r="C59" s="25" t="s">
        <v>155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f>1.45/1.18</f>
        <v>1.228813559322034</v>
      </c>
      <c r="AA59" s="36">
        <v>0</v>
      </c>
      <c r="AB59" s="36">
        <v>0</v>
      </c>
      <c r="AC59" s="36">
        <v>0</v>
      </c>
      <c r="AD59" s="36">
        <v>0</v>
      </c>
      <c r="AE59" s="36">
        <v>6</v>
      </c>
      <c r="AF59" s="36">
        <f t="shared" si="14"/>
        <v>0</v>
      </c>
      <c r="AG59" s="36">
        <f t="shared" si="15"/>
        <v>1.228813559322034</v>
      </c>
      <c r="AH59" s="36">
        <f t="shared" si="16"/>
        <v>0</v>
      </c>
      <c r="AI59" s="36">
        <f t="shared" si="17"/>
        <v>0</v>
      </c>
      <c r="AJ59" s="36">
        <f t="shared" si="18"/>
        <v>0</v>
      </c>
      <c r="AK59" s="36">
        <f t="shared" si="19"/>
        <v>0</v>
      </c>
      <c r="AL59" s="36">
        <f t="shared" si="20"/>
        <v>6</v>
      </c>
    </row>
    <row r="60" spans="1:38" ht="63" x14ac:dyDescent="0.25">
      <c r="A60" s="32" t="s">
        <v>58</v>
      </c>
      <c r="B60" s="27" t="s">
        <v>106</v>
      </c>
      <c r="C60" s="33" t="s">
        <v>126</v>
      </c>
      <c r="D60" s="34">
        <f t="shared" ref="D60:AL60" si="21">D61+D66</f>
        <v>0</v>
      </c>
      <c r="E60" s="34">
        <f t="shared" si="21"/>
        <v>0</v>
      </c>
      <c r="F60" s="34">
        <f t="shared" si="21"/>
        <v>0</v>
      </c>
      <c r="G60" s="34">
        <f t="shared" si="21"/>
        <v>0</v>
      </c>
      <c r="H60" s="34">
        <f t="shared" si="21"/>
        <v>0</v>
      </c>
      <c r="I60" s="34">
        <f t="shared" si="21"/>
        <v>0</v>
      </c>
      <c r="J60" s="34">
        <f t="shared" si="21"/>
        <v>0</v>
      </c>
      <c r="K60" s="34">
        <f t="shared" si="21"/>
        <v>0</v>
      </c>
      <c r="L60" s="34">
        <f t="shared" si="21"/>
        <v>0</v>
      </c>
      <c r="M60" s="34">
        <f t="shared" si="21"/>
        <v>0</v>
      </c>
      <c r="N60" s="34">
        <f t="shared" si="21"/>
        <v>0</v>
      </c>
      <c r="O60" s="34">
        <f t="shared" si="21"/>
        <v>0</v>
      </c>
      <c r="P60" s="34">
        <f t="shared" si="21"/>
        <v>0</v>
      </c>
      <c r="Q60" s="34">
        <f t="shared" si="21"/>
        <v>0</v>
      </c>
      <c r="R60" s="34">
        <f t="shared" si="21"/>
        <v>0</v>
      </c>
      <c r="S60" s="34">
        <f t="shared" si="21"/>
        <v>0</v>
      </c>
      <c r="T60" s="34">
        <f t="shared" si="21"/>
        <v>0</v>
      </c>
      <c r="U60" s="34">
        <f t="shared" si="21"/>
        <v>0</v>
      </c>
      <c r="V60" s="34">
        <f t="shared" si="21"/>
        <v>0</v>
      </c>
      <c r="W60" s="34">
        <f t="shared" si="21"/>
        <v>0</v>
      </c>
      <c r="X60" s="34">
        <f t="shared" si="21"/>
        <v>0</v>
      </c>
      <c r="Y60" s="34">
        <f t="shared" si="21"/>
        <v>0</v>
      </c>
      <c r="Z60" s="34">
        <f t="shared" si="21"/>
        <v>16.881355932203391</v>
      </c>
      <c r="AA60" s="34">
        <f t="shared" si="21"/>
        <v>0</v>
      </c>
      <c r="AB60" s="34">
        <f t="shared" si="21"/>
        <v>0</v>
      </c>
      <c r="AC60" s="34">
        <f t="shared" si="21"/>
        <v>0</v>
      </c>
      <c r="AD60" s="34">
        <f t="shared" si="21"/>
        <v>0</v>
      </c>
      <c r="AE60" s="34">
        <f t="shared" si="21"/>
        <v>0</v>
      </c>
      <c r="AF60" s="34">
        <f t="shared" si="21"/>
        <v>0</v>
      </c>
      <c r="AG60" s="34">
        <f t="shared" si="21"/>
        <v>16.881355932203391</v>
      </c>
      <c r="AH60" s="34">
        <f t="shared" si="21"/>
        <v>0</v>
      </c>
      <c r="AI60" s="34">
        <f t="shared" si="21"/>
        <v>0</v>
      </c>
      <c r="AJ60" s="34">
        <f t="shared" si="21"/>
        <v>0</v>
      </c>
      <c r="AK60" s="34">
        <f t="shared" si="21"/>
        <v>0</v>
      </c>
      <c r="AL60" s="34">
        <f t="shared" si="21"/>
        <v>0</v>
      </c>
    </row>
    <row r="61" spans="1:38" ht="47.25" x14ac:dyDescent="0.25">
      <c r="A61" s="9" t="s">
        <v>71</v>
      </c>
      <c r="B61" s="28" t="s">
        <v>107</v>
      </c>
      <c r="C61" s="25" t="s">
        <v>126</v>
      </c>
      <c r="D61" s="36">
        <f t="shared" ref="D61:AL61" si="22">SUM(D62:D65)</f>
        <v>0</v>
      </c>
      <c r="E61" s="36">
        <f t="shared" si="22"/>
        <v>0</v>
      </c>
      <c r="F61" s="36">
        <f t="shared" si="22"/>
        <v>0</v>
      </c>
      <c r="G61" s="36">
        <f t="shared" si="22"/>
        <v>0</v>
      </c>
      <c r="H61" s="36">
        <f t="shared" si="22"/>
        <v>0</v>
      </c>
      <c r="I61" s="36">
        <f t="shared" si="22"/>
        <v>0</v>
      </c>
      <c r="J61" s="36">
        <f t="shared" si="22"/>
        <v>0</v>
      </c>
      <c r="K61" s="36">
        <f t="shared" si="22"/>
        <v>0</v>
      </c>
      <c r="L61" s="36">
        <f t="shared" si="22"/>
        <v>0</v>
      </c>
      <c r="M61" s="36">
        <f t="shared" si="22"/>
        <v>0</v>
      </c>
      <c r="N61" s="36">
        <f t="shared" si="22"/>
        <v>0</v>
      </c>
      <c r="O61" s="36">
        <f t="shared" si="22"/>
        <v>0</v>
      </c>
      <c r="P61" s="36">
        <f t="shared" si="22"/>
        <v>0</v>
      </c>
      <c r="Q61" s="36">
        <f t="shared" si="22"/>
        <v>0</v>
      </c>
      <c r="R61" s="36">
        <f t="shared" si="22"/>
        <v>0</v>
      </c>
      <c r="S61" s="36">
        <f t="shared" si="22"/>
        <v>0</v>
      </c>
      <c r="T61" s="36">
        <f t="shared" si="22"/>
        <v>0</v>
      </c>
      <c r="U61" s="36">
        <f t="shared" si="22"/>
        <v>0</v>
      </c>
      <c r="V61" s="36">
        <f t="shared" si="22"/>
        <v>0</v>
      </c>
      <c r="W61" s="36">
        <f t="shared" si="22"/>
        <v>0</v>
      </c>
      <c r="X61" s="36">
        <f t="shared" si="22"/>
        <v>0</v>
      </c>
      <c r="Y61" s="36">
        <f t="shared" si="22"/>
        <v>0</v>
      </c>
      <c r="Z61" s="36">
        <f t="shared" si="22"/>
        <v>16.881355932203391</v>
      </c>
      <c r="AA61" s="36">
        <f t="shared" si="22"/>
        <v>0</v>
      </c>
      <c r="AB61" s="36">
        <f t="shared" si="22"/>
        <v>0</v>
      </c>
      <c r="AC61" s="36">
        <f t="shared" si="22"/>
        <v>0</v>
      </c>
      <c r="AD61" s="36">
        <f t="shared" si="22"/>
        <v>0</v>
      </c>
      <c r="AE61" s="36">
        <f t="shared" si="22"/>
        <v>0</v>
      </c>
      <c r="AF61" s="36">
        <f t="shared" si="22"/>
        <v>0</v>
      </c>
      <c r="AG61" s="36">
        <f t="shared" si="22"/>
        <v>16.881355932203391</v>
      </c>
      <c r="AH61" s="36">
        <f t="shared" si="22"/>
        <v>0</v>
      </c>
      <c r="AI61" s="36">
        <f t="shared" si="22"/>
        <v>0</v>
      </c>
      <c r="AJ61" s="36">
        <f t="shared" si="22"/>
        <v>0</v>
      </c>
      <c r="AK61" s="36">
        <f t="shared" si="22"/>
        <v>0</v>
      </c>
      <c r="AL61" s="36">
        <f t="shared" si="22"/>
        <v>0</v>
      </c>
    </row>
    <row r="62" spans="1:38" ht="53.25" customHeight="1" x14ac:dyDescent="0.25">
      <c r="A62" s="9" t="s">
        <v>143</v>
      </c>
      <c r="B62" s="28" t="s">
        <v>228</v>
      </c>
      <c r="C62" s="25" t="s">
        <v>158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f>7.32/1.18</f>
        <v>6.2033898305084749</v>
      </c>
      <c r="AA62" s="36">
        <v>0</v>
      </c>
      <c r="AB62" s="36">
        <v>0</v>
      </c>
      <c r="AC62" s="36">
        <v>0</v>
      </c>
      <c r="AD62" s="36">
        <v>0</v>
      </c>
      <c r="AE62" s="36">
        <v>0</v>
      </c>
      <c r="AF62" s="36">
        <f t="shared" ref="AF62:AF65" si="23">+D62+K62+R62+Y62</f>
        <v>0</v>
      </c>
      <c r="AG62" s="36">
        <f t="shared" ref="AG62:AG65" si="24">+E62+L62+S62+Z62</f>
        <v>6.2033898305084749</v>
      </c>
      <c r="AH62" s="36">
        <f t="shared" ref="AH62:AH65" si="25">+F62+M62+T62+AA62</f>
        <v>0</v>
      </c>
      <c r="AI62" s="36">
        <f t="shared" ref="AI62:AI65" si="26">+G62+N62+U62+AB62</f>
        <v>0</v>
      </c>
      <c r="AJ62" s="36">
        <f t="shared" ref="AJ62:AJ65" si="27">+H62+O62+V62+AC62</f>
        <v>0</v>
      </c>
      <c r="AK62" s="36">
        <f t="shared" ref="AK62:AK65" si="28">+I62+P62+W62+AD62</f>
        <v>0</v>
      </c>
      <c r="AL62" s="36">
        <f t="shared" ref="AL62:AL65" si="29">J62+Q62+X62+AE62</f>
        <v>0</v>
      </c>
    </row>
    <row r="63" spans="1:38" ht="102.75" customHeight="1" x14ac:dyDescent="0.25">
      <c r="A63" s="9" t="s">
        <v>144</v>
      </c>
      <c r="B63" s="28" t="s">
        <v>229</v>
      </c>
      <c r="C63" s="25" t="s">
        <v>159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f>5.24/1.18</f>
        <v>4.4406779661016955</v>
      </c>
      <c r="AA63" s="36">
        <v>0</v>
      </c>
      <c r="AB63" s="36">
        <v>0</v>
      </c>
      <c r="AC63" s="36">
        <v>0</v>
      </c>
      <c r="AD63" s="36">
        <v>0</v>
      </c>
      <c r="AE63" s="36">
        <v>0</v>
      </c>
      <c r="AF63" s="36">
        <f t="shared" si="23"/>
        <v>0</v>
      </c>
      <c r="AG63" s="36">
        <f t="shared" si="24"/>
        <v>4.4406779661016955</v>
      </c>
      <c r="AH63" s="36">
        <f t="shared" si="25"/>
        <v>0</v>
      </c>
      <c r="AI63" s="36">
        <f t="shared" si="26"/>
        <v>0</v>
      </c>
      <c r="AJ63" s="36">
        <f t="shared" si="27"/>
        <v>0</v>
      </c>
      <c r="AK63" s="36">
        <f t="shared" si="28"/>
        <v>0</v>
      </c>
      <c r="AL63" s="36">
        <f t="shared" si="29"/>
        <v>0</v>
      </c>
    </row>
    <row r="64" spans="1:38" ht="99.75" customHeight="1" x14ac:dyDescent="0.25">
      <c r="A64" s="9" t="s">
        <v>156</v>
      </c>
      <c r="B64" s="28" t="s">
        <v>230</v>
      </c>
      <c r="C64" s="25" t="s">
        <v>160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f>2.4/1.18</f>
        <v>2.0338983050847457</v>
      </c>
      <c r="AA64" s="36">
        <v>0</v>
      </c>
      <c r="AB64" s="36">
        <v>0</v>
      </c>
      <c r="AC64" s="36">
        <v>0</v>
      </c>
      <c r="AD64" s="36">
        <v>0</v>
      </c>
      <c r="AE64" s="36">
        <v>0</v>
      </c>
      <c r="AF64" s="36">
        <f t="shared" si="23"/>
        <v>0</v>
      </c>
      <c r="AG64" s="36">
        <f t="shared" si="24"/>
        <v>2.0338983050847457</v>
      </c>
      <c r="AH64" s="36">
        <f t="shared" si="25"/>
        <v>0</v>
      </c>
      <c r="AI64" s="36">
        <f t="shared" si="26"/>
        <v>0</v>
      </c>
      <c r="AJ64" s="36">
        <f t="shared" si="27"/>
        <v>0</v>
      </c>
      <c r="AK64" s="36">
        <f t="shared" si="28"/>
        <v>0</v>
      </c>
      <c r="AL64" s="36">
        <f t="shared" si="29"/>
        <v>0</v>
      </c>
    </row>
    <row r="65" spans="1:38" ht="70.5" customHeight="1" x14ac:dyDescent="0.25">
      <c r="A65" s="9" t="s">
        <v>157</v>
      </c>
      <c r="B65" s="28" t="s">
        <v>231</v>
      </c>
      <c r="C65" s="25" t="s">
        <v>161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6">
        <v>0</v>
      </c>
      <c r="V65" s="36">
        <v>0</v>
      </c>
      <c r="W65" s="36">
        <v>0</v>
      </c>
      <c r="X65" s="36">
        <v>0</v>
      </c>
      <c r="Y65" s="36">
        <v>0</v>
      </c>
      <c r="Z65" s="36">
        <f>4.96/1.18</f>
        <v>4.2033898305084749</v>
      </c>
      <c r="AA65" s="36">
        <v>0</v>
      </c>
      <c r="AB65" s="36">
        <v>0</v>
      </c>
      <c r="AC65" s="36">
        <v>0</v>
      </c>
      <c r="AD65" s="36">
        <v>0</v>
      </c>
      <c r="AE65" s="36">
        <v>0</v>
      </c>
      <c r="AF65" s="36">
        <f t="shared" si="23"/>
        <v>0</v>
      </c>
      <c r="AG65" s="36">
        <f t="shared" si="24"/>
        <v>4.2033898305084749</v>
      </c>
      <c r="AH65" s="36">
        <f t="shared" si="25"/>
        <v>0</v>
      </c>
      <c r="AI65" s="36">
        <f t="shared" si="26"/>
        <v>0</v>
      </c>
      <c r="AJ65" s="36">
        <f t="shared" si="27"/>
        <v>0</v>
      </c>
      <c r="AK65" s="36">
        <f t="shared" si="28"/>
        <v>0</v>
      </c>
      <c r="AL65" s="36">
        <f t="shared" si="29"/>
        <v>0</v>
      </c>
    </row>
    <row r="66" spans="1:38" ht="63" x14ac:dyDescent="0.25">
      <c r="A66" s="9" t="s">
        <v>72</v>
      </c>
      <c r="B66" s="28" t="s">
        <v>108</v>
      </c>
      <c r="C66" s="25" t="s">
        <v>126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6">
        <v>0</v>
      </c>
      <c r="V66" s="36">
        <v>0</v>
      </c>
      <c r="W66" s="36">
        <v>0</v>
      </c>
      <c r="X66" s="36">
        <v>0</v>
      </c>
      <c r="Y66" s="36">
        <v>0</v>
      </c>
      <c r="Z66" s="36">
        <v>0</v>
      </c>
      <c r="AA66" s="36">
        <v>0</v>
      </c>
      <c r="AB66" s="36">
        <v>0</v>
      </c>
      <c r="AC66" s="36">
        <v>0</v>
      </c>
      <c r="AD66" s="36">
        <v>0</v>
      </c>
      <c r="AE66" s="36">
        <v>0</v>
      </c>
      <c r="AF66" s="36">
        <v>0</v>
      </c>
      <c r="AG66" s="36">
        <f t="shared" ref="AG66:AG77" si="30">E66+L66+S66+Z66</f>
        <v>0</v>
      </c>
      <c r="AH66" s="36">
        <v>0</v>
      </c>
      <c r="AI66" s="36">
        <v>0</v>
      </c>
      <c r="AJ66" s="36">
        <v>0</v>
      </c>
      <c r="AK66" s="36">
        <v>0</v>
      </c>
      <c r="AL66" s="36">
        <f t="shared" ref="AL66:AL77" si="31">J66+Q66+X66+AE66</f>
        <v>0</v>
      </c>
    </row>
    <row r="67" spans="1:38" ht="47.25" x14ac:dyDescent="0.25">
      <c r="A67" s="32" t="s">
        <v>187</v>
      </c>
      <c r="B67" s="27" t="s">
        <v>109</v>
      </c>
      <c r="C67" s="33" t="s">
        <v>126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f t="shared" si="30"/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f t="shared" si="31"/>
        <v>0</v>
      </c>
    </row>
    <row r="68" spans="1:38" ht="63" x14ac:dyDescent="0.25">
      <c r="A68" s="32" t="s">
        <v>59</v>
      </c>
      <c r="B68" s="27" t="s">
        <v>110</v>
      </c>
      <c r="C68" s="33" t="s">
        <v>126</v>
      </c>
      <c r="D68" s="34">
        <f t="shared" ref="D68:AE68" si="32">D69+D71</f>
        <v>0</v>
      </c>
      <c r="E68" s="34">
        <f t="shared" si="32"/>
        <v>0</v>
      </c>
      <c r="F68" s="34">
        <f t="shared" si="32"/>
        <v>0</v>
      </c>
      <c r="G68" s="34">
        <f t="shared" si="32"/>
        <v>0</v>
      </c>
      <c r="H68" s="34">
        <f t="shared" si="32"/>
        <v>0</v>
      </c>
      <c r="I68" s="34">
        <f t="shared" si="32"/>
        <v>0</v>
      </c>
      <c r="J68" s="34">
        <f t="shared" si="32"/>
        <v>0</v>
      </c>
      <c r="K68" s="34">
        <f t="shared" si="32"/>
        <v>0</v>
      </c>
      <c r="L68" s="34">
        <f t="shared" si="32"/>
        <v>0</v>
      </c>
      <c r="M68" s="34">
        <f t="shared" si="32"/>
        <v>0</v>
      </c>
      <c r="N68" s="34">
        <f t="shared" si="32"/>
        <v>0</v>
      </c>
      <c r="O68" s="34">
        <f t="shared" si="32"/>
        <v>0</v>
      </c>
      <c r="P68" s="34">
        <f t="shared" si="32"/>
        <v>0</v>
      </c>
      <c r="Q68" s="34">
        <f t="shared" si="32"/>
        <v>0</v>
      </c>
      <c r="R68" s="34">
        <f t="shared" si="32"/>
        <v>0</v>
      </c>
      <c r="S68" s="34">
        <f t="shared" si="32"/>
        <v>0</v>
      </c>
      <c r="T68" s="34">
        <f t="shared" si="32"/>
        <v>0</v>
      </c>
      <c r="U68" s="34">
        <f t="shared" si="32"/>
        <v>0</v>
      </c>
      <c r="V68" s="34">
        <f t="shared" si="32"/>
        <v>0</v>
      </c>
      <c r="W68" s="34">
        <f t="shared" si="32"/>
        <v>0</v>
      </c>
      <c r="X68" s="34">
        <f t="shared" si="32"/>
        <v>0</v>
      </c>
      <c r="Y68" s="34">
        <f t="shared" si="32"/>
        <v>0</v>
      </c>
      <c r="Z68" s="34">
        <f t="shared" si="32"/>
        <v>10.677966101694915</v>
      </c>
      <c r="AA68" s="34">
        <f t="shared" si="32"/>
        <v>0</v>
      </c>
      <c r="AB68" s="34">
        <f t="shared" si="32"/>
        <v>0</v>
      </c>
      <c r="AC68" s="34">
        <f t="shared" si="32"/>
        <v>0</v>
      </c>
      <c r="AD68" s="34">
        <f t="shared" si="32"/>
        <v>0</v>
      </c>
      <c r="AE68" s="34">
        <f t="shared" si="32"/>
        <v>15</v>
      </c>
      <c r="AF68" s="34">
        <v>0</v>
      </c>
      <c r="AG68" s="34">
        <f t="shared" si="30"/>
        <v>10.677966101694915</v>
      </c>
      <c r="AH68" s="34">
        <v>0</v>
      </c>
      <c r="AI68" s="34">
        <v>0</v>
      </c>
      <c r="AJ68" s="34">
        <v>0</v>
      </c>
      <c r="AK68" s="34">
        <v>0</v>
      </c>
      <c r="AL68" s="34">
        <f t="shared" si="31"/>
        <v>15</v>
      </c>
    </row>
    <row r="69" spans="1:38" ht="47.25" x14ac:dyDescent="0.25">
      <c r="A69" s="9" t="s">
        <v>73</v>
      </c>
      <c r="B69" s="28" t="s">
        <v>111</v>
      </c>
      <c r="C69" s="25" t="s">
        <v>126</v>
      </c>
      <c r="D69" s="36">
        <f>D70</f>
        <v>0</v>
      </c>
      <c r="E69" s="36">
        <f t="shared" ref="E69:AL69" si="33">E70</f>
        <v>0</v>
      </c>
      <c r="F69" s="36">
        <f t="shared" si="33"/>
        <v>0</v>
      </c>
      <c r="G69" s="36">
        <f t="shared" si="33"/>
        <v>0</v>
      </c>
      <c r="H69" s="36">
        <f t="shared" si="33"/>
        <v>0</v>
      </c>
      <c r="I69" s="36">
        <f t="shared" si="33"/>
        <v>0</v>
      </c>
      <c r="J69" s="36">
        <f t="shared" si="33"/>
        <v>0</v>
      </c>
      <c r="K69" s="36">
        <f t="shared" si="33"/>
        <v>0</v>
      </c>
      <c r="L69" s="36">
        <f t="shared" si="33"/>
        <v>0</v>
      </c>
      <c r="M69" s="36">
        <f t="shared" si="33"/>
        <v>0</v>
      </c>
      <c r="N69" s="36">
        <f t="shared" si="33"/>
        <v>0</v>
      </c>
      <c r="O69" s="36">
        <f t="shared" si="33"/>
        <v>0</v>
      </c>
      <c r="P69" s="36">
        <f t="shared" si="33"/>
        <v>0</v>
      </c>
      <c r="Q69" s="36">
        <f t="shared" si="33"/>
        <v>0</v>
      </c>
      <c r="R69" s="36">
        <f t="shared" si="33"/>
        <v>0</v>
      </c>
      <c r="S69" s="36">
        <f t="shared" si="33"/>
        <v>0</v>
      </c>
      <c r="T69" s="36">
        <f t="shared" si="33"/>
        <v>0</v>
      </c>
      <c r="U69" s="36">
        <f t="shared" si="33"/>
        <v>0</v>
      </c>
      <c r="V69" s="36">
        <f t="shared" si="33"/>
        <v>0</v>
      </c>
      <c r="W69" s="36">
        <f t="shared" si="33"/>
        <v>0</v>
      </c>
      <c r="X69" s="36">
        <f t="shared" si="33"/>
        <v>0</v>
      </c>
      <c r="Y69" s="36">
        <f t="shared" si="33"/>
        <v>0</v>
      </c>
      <c r="Z69" s="36">
        <f t="shared" si="33"/>
        <v>1.6949152542372883</v>
      </c>
      <c r="AA69" s="36">
        <f t="shared" si="33"/>
        <v>0</v>
      </c>
      <c r="AB69" s="36">
        <f t="shared" si="33"/>
        <v>0</v>
      </c>
      <c r="AC69" s="36">
        <f t="shared" si="33"/>
        <v>0</v>
      </c>
      <c r="AD69" s="36">
        <f t="shared" si="33"/>
        <v>0</v>
      </c>
      <c r="AE69" s="36">
        <f t="shared" si="33"/>
        <v>0</v>
      </c>
      <c r="AF69" s="36">
        <f t="shared" si="33"/>
        <v>0</v>
      </c>
      <c r="AG69" s="36">
        <f t="shared" si="33"/>
        <v>1.6949152542372883</v>
      </c>
      <c r="AH69" s="36">
        <f t="shared" si="33"/>
        <v>0</v>
      </c>
      <c r="AI69" s="36">
        <f t="shared" si="33"/>
        <v>0</v>
      </c>
      <c r="AJ69" s="36">
        <f t="shared" si="33"/>
        <v>0</v>
      </c>
      <c r="AK69" s="36">
        <f t="shared" si="33"/>
        <v>0</v>
      </c>
      <c r="AL69" s="36">
        <f t="shared" si="33"/>
        <v>0</v>
      </c>
    </row>
    <row r="70" spans="1:38" ht="108.75" customHeight="1" x14ac:dyDescent="0.25">
      <c r="A70" s="9" t="s">
        <v>145</v>
      </c>
      <c r="B70" s="28" t="s">
        <v>237</v>
      </c>
      <c r="C70" s="25" t="s">
        <v>163</v>
      </c>
      <c r="D70" s="36">
        <f t="shared" ref="D70:Y70" si="34">D71+D72</f>
        <v>0</v>
      </c>
      <c r="E70" s="36">
        <f t="shared" si="34"/>
        <v>0</v>
      </c>
      <c r="F70" s="36">
        <f t="shared" si="34"/>
        <v>0</v>
      </c>
      <c r="G70" s="36">
        <f t="shared" si="34"/>
        <v>0</v>
      </c>
      <c r="H70" s="36">
        <f t="shared" si="34"/>
        <v>0</v>
      </c>
      <c r="I70" s="36">
        <f t="shared" si="34"/>
        <v>0</v>
      </c>
      <c r="J70" s="36">
        <f t="shared" si="34"/>
        <v>0</v>
      </c>
      <c r="K70" s="36">
        <f t="shared" si="34"/>
        <v>0</v>
      </c>
      <c r="L70" s="36">
        <f t="shared" si="34"/>
        <v>0</v>
      </c>
      <c r="M70" s="36">
        <f t="shared" si="34"/>
        <v>0</v>
      </c>
      <c r="N70" s="36">
        <f t="shared" si="34"/>
        <v>0</v>
      </c>
      <c r="O70" s="36">
        <f t="shared" si="34"/>
        <v>0</v>
      </c>
      <c r="P70" s="36">
        <f t="shared" si="34"/>
        <v>0</v>
      </c>
      <c r="Q70" s="36">
        <f t="shared" si="34"/>
        <v>0</v>
      </c>
      <c r="R70" s="36">
        <f t="shared" si="34"/>
        <v>0</v>
      </c>
      <c r="S70" s="36">
        <f t="shared" si="34"/>
        <v>0</v>
      </c>
      <c r="T70" s="36">
        <f t="shared" si="34"/>
        <v>0</v>
      </c>
      <c r="U70" s="36">
        <f t="shared" si="34"/>
        <v>0</v>
      </c>
      <c r="V70" s="36">
        <f t="shared" si="34"/>
        <v>0</v>
      </c>
      <c r="W70" s="36">
        <f t="shared" si="34"/>
        <v>0</v>
      </c>
      <c r="X70" s="36">
        <f t="shared" si="34"/>
        <v>0</v>
      </c>
      <c r="Y70" s="36">
        <f t="shared" si="34"/>
        <v>0</v>
      </c>
      <c r="Z70" s="36">
        <f>2/1.18</f>
        <v>1.6949152542372883</v>
      </c>
      <c r="AA70" s="36">
        <v>0</v>
      </c>
      <c r="AB70" s="36">
        <v>0</v>
      </c>
      <c r="AC70" s="36">
        <v>0</v>
      </c>
      <c r="AD70" s="36">
        <v>0</v>
      </c>
      <c r="AE70" s="36">
        <v>0</v>
      </c>
      <c r="AF70" s="36">
        <f t="shared" ref="AF70" si="35">+D70+K70+R70+Y70</f>
        <v>0</v>
      </c>
      <c r="AG70" s="36">
        <f t="shared" ref="AG70" si="36">+E70+L70+S70+Z70</f>
        <v>1.6949152542372883</v>
      </c>
      <c r="AH70" s="36">
        <f t="shared" ref="AH70" si="37">+F70+M70+T70+AA70</f>
        <v>0</v>
      </c>
      <c r="AI70" s="36">
        <f t="shared" ref="AI70" si="38">+G70+N70+U70+AB70</f>
        <v>0</v>
      </c>
      <c r="AJ70" s="36">
        <f t="shared" ref="AJ70" si="39">+H70+O70+V70+AC70</f>
        <v>0</v>
      </c>
      <c r="AK70" s="36">
        <f t="shared" ref="AK70" si="40">+I70+P70+W70+AD70</f>
        <v>0</v>
      </c>
      <c r="AL70" s="36">
        <f t="shared" ref="AL70" si="41">J70+Q70+X70+AE70</f>
        <v>0</v>
      </c>
    </row>
    <row r="71" spans="1:38" ht="63" x14ac:dyDescent="0.25">
      <c r="A71" s="9" t="s">
        <v>74</v>
      </c>
      <c r="B71" s="28" t="s">
        <v>112</v>
      </c>
      <c r="C71" s="25" t="s">
        <v>126</v>
      </c>
      <c r="D71" s="36">
        <f t="shared" ref="D71:AL71" si="42">SUM(D72:D75)</f>
        <v>0</v>
      </c>
      <c r="E71" s="36">
        <f t="shared" si="42"/>
        <v>0</v>
      </c>
      <c r="F71" s="36">
        <f t="shared" si="42"/>
        <v>0</v>
      </c>
      <c r="G71" s="36">
        <f t="shared" si="42"/>
        <v>0</v>
      </c>
      <c r="H71" s="36">
        <f t="shared" si="42"/>
        <v>0</v>
      </c>
      <c r="I71" s="36">
        <f t="shared" si="42"/>
        <v>0</v>
      </c>
      <c r="J71" s="36">
        <f t="shared" si="42"/>
        <v>0</v>
      </c>
      <c r="K71" s="36">
        <f t="shared" si="42"/>
        <v>0</v>
      </c>
      <c r="L71" s="36">
        <f t="shared" si="42"/>
        <v>0</v>
      </c>
      <c r="M71" s="36">
        <f t="shared" si="42"/>
        <v>0</v>
      </c>
      <c r="N71" s="36">
        <f t="shared" si="42"/>
        <v>0</v>
      </c>
      <c r="O71" s="36">
        <f t="shared" si="42"/>
        <v>0</v>
      </c>
      <c r="P71" s="36">
        <f t="shared" si="42"/>
        <v>0</v>
      </c>
      <c r="Q71" s="36">
        <f t="shared" si="42"/>
        <v>0</v>
      </c>
      <c r="R71" s="36">
        <f t="shared" si="42"/>
        <v>0</v>
      </c>
      <c r="S71" s="36">
        <f t="shared" si="42"/>
        <v>0</v>
      </c>
      <c r="T71" s="36">
        <f t="shared" si="42"/>
        <v>0</v>
      </c>
      <c r="U71" s="36">
        <f t="shared" si="42"/>
        <v>0</v>
      </c>
      <c r="V71" s="36">
        <f t="shared" si="42"/>
        <v>0</v>
      </c>
      <c r="W71" s="36">
        <f t="shared" si="42"/>
        <v>0</v>
      </c>
      <c r="X71" s="36">
        <f t="shared" si="42"/>
        <v>0</v>
      </c>
      <c r="Y71" s="36">
        <f t="shared" si="42"/>
        <v>0</v>
      </c>
      <c r="Z71" s="36">
        <f t="shared" si="42"/>
        <v>8.9830508474576263</v>
      </c>
      <c r="AA71" s="36">
        <f t="shared" si="42"/>
        <v>0</v>
      </c>
      <c r="AB71" s="36">
        <f t="shared" si="42"/>
        <v>0</v>
      </c>
      <c r="AC71" s="36">
        <f t="shared" si="42"/>
        <v>0</v>
      </c>
      <c r="AD71" s="36">
        <f t="shared" si="42"/>
        <v>0</v>
      </c>
      <c r="AE71" s="36">
        <f t="shared" si="42"/>
        <v>15</v>
      </c>
      <c r="AF71" s="36">
        <f t="shared" si="42"/>
        <v>0</v>
      </c>
      <c r="AG71" s="36">
        <f t="shared" si="42"/>
        <v>8.9830508474576263</v>
      </c>
      <c r="AH71" s="36">
        <f t="shared" si="42"/>
        <v>0</v>
      </c>
      <c r="AI71" s="36">
        <f t="shared" si="42"/>
        <v>0</v>
      </c>
      <c r="AJ71" s="36">
        <f t="shared" si="42"/>
        <v>0</v>
      </c>
      <c r="AK71" s="36">
        <f t="shared" si="42"/>
        <v>0</v>
      </c>
      <c r="AL71" s="36">
        <f t="shared" si="42"/>
        <v>15</v>
      </c>
    </row>
    <row r="72" spans="1:38" ht="63" x14ac:dyDescent="0.25">
      <c r="A72" s="9" t="s">
        <v>146</v>
      </c>
      <c r="B72" s="28" t="s">
        <v>232</v>
      </c>
      <c r="C72" s="25" t="s">
        <v>169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f>3/1.18</f>
        <v>2.5423728813559325</v>
      </c>
      <c r="AA72" s="36">
        <v>0</v>
      </c>
      <c r="AB72" s="36">
        <v>0</v>
      </c>
      <c r="AC72" s="36">
        <v>0</v>
      </c>
      <c r="AD72" s="36">
        <v>0</v>
      </c>
      <c r="AE72" s="36">
        <v>0</v>
      </c>
      <c r="AF72" s="36">
        <f t="shared" ref="AF72:AF75" si="43">+D72+K72+R72+Y72</f>
        <v>0</v>
      </c>
      <c r="AG72" s="36">
        <f t="shared" ref="AG72:AG75" si="44">+E72+L72+S72+Z72</f>
        <v>2.5423728813559325</v>
      </c>
      <c r="AH72" s="36">
        <f t="shared" ref="AH72:AH75" si="45">+F72+M72+T72+AA72</f>
        <v>0</v>
      </c>
      <c r="AI72" s="36">
        <f t="shared" ref="AI72:AI75" si="46">+G72+N72+U72+AB72</f>
        <v>0</v>
      </c>
      <c r="AJ72" s="36">
        <f t="shared" ref="AJ72:AJ75" si="47">+H72+O72+V72+AC72</f>
        <v>0</v>
      </c>
      <c r="AK72" s="36">
        <f t="shared" ref="AK72:AK75" si="48">+I72+P72+W72+AD72</f>
        <v>0</v>
      </c>
      <c r="AL72" s="36">
        <f t="shared" ref="AL72:AL75" si="49">J72+Q72+X72+AE72</f>
        <v>0</v>
      </c>
    </row>
    <row r="73" spans="1:38" ht="241.5" customHeight="1" x14ac:dyDescent="0.25">
      <c r="A73" s="9" t="s">
        <v>147</v>
      </c>
      <c r="B73" s="28" t="s">
        <v>233</v>
      </c>
      <c r="C73" s="25" t="s">
        <v>162</v>
      </c>
      <c r="D73" s="36">
        <f t="shared" ref="D73:Y73" si="50">D74+D75</f>
        <v>0</v>
      </c>
      <c r="E73" s="36">
        <f t="shared" si="50"/>
        <v>0</v>
      </c>
      <c r="F73" s="36">
        <f t="shared" si="50"/>
        <v>0</v>
      </c>
      <c r="G73" s="36">
        <f t="shared" si="50"/>
        <v>0</v>
      </c>
      <c r="H73" s="36">
        <f t="shared" si="50"/>
        <v>0</v>
      </c>
      <c r="I73" s="36">
        <f t="shared" si="50"/>
        <v>0</v>
      </c>
      <c r="J73" s="36">
        <f t="shared" si="50"/>
        <v>0</v>
      </c>
      <c r="K73" s="36">
        <f t="shared" si="50"/>
        <v>0</v>
      </c>
      <c r="L73" s="36">
        <f t="shared" si="50"/>
        <v>0</v>
      </c>
      <c r="M73" s="36">
        <f t="shared" si="50"/>
        <v>0</v>
      </c>
      <c r="N73" s="36">
        <f t="shared" si="50"/>
        <v>0</v>
      </c>
      <c r="O73" s="36">
        <f t="shared" si="50"/>
        <v>0</v>
      </c>
      <c r="P73" s="36">
        <f t="shared" si="50"/>
        <v>0</v>
      </c>
      <c r="Q73" s="36">
        <f t="shared" si="50"/>
        <v>0</v>
      </c>
      <c r="R73" s="36">
        <f t="shared" si="50"/>
        <v>0</v>
      </c>
      <c r="S73" s="36">
        <f t="shared" si="50"/>
        <v>0</v>
      </c>
      <c r="T73" s="36">
        <f t="shared" si="50"/>
        <v>0</v>
      </c>
      <c r="U73" s="36">
        <f t="shared" si="50"/>
        <v>0</v>
      </c>
      <c r="V73" s="36">
        <f t="shared" si="50"/>
        <v>0</v>
      </c>
      <c r="W73" s="36">
        <f t="shared" si="50"/>
        <v>0</v>
      </c>
      <c r="X73" s="36">
        <f t="shared" si="50"/>
        <v>0</v>
      </c>
      <c r="Y73" s="36">
        <f t="shared" si="50"/>
        <v>0</v>
      </c>
      <c r="Z73" s="36">
        <f>2/1.18</f>
        <v>1.6949152542372883</v>
      </c>
      <c r="AA73" s="36">
        <v>0</v>
      </c>
      <c r="AB73" s="36">
        <v>0</v>
      </c>
      <c r="AC73" s="36">
        <v>0</v>
      </c>
      <c r="AD73" s="36">
        <v>0</v>
      </c>
      <c r="AE73" s="36">
        <v>0</v>
      </c>
      <c r="AF73" s="36">
        <f t="shared" si="43"/>
        <v>0</v>
      </c>
      <c r="AG73" s="36">
        <f t="shared" si="44"/>
        <v>1.6949152542372883</v>
      </c>
      <c r="AH73" s="36">
        <f t="shared" si="45"/>
        <v>0</v>
      </c>
      <c r="AI73" s="36">
        <f t="shared" si="46"/>
        <v>0</v>
      </c>
      <c r="AJ73" s="36">
        <f t="shared" si="47"/>
        <v>0</v>
      </c>
      <c r="AK73" s="36">
        <f t="shared" si="48"/>
        <v>0</v>
      </c>
      <c r="AL73" s="36">
        <f t="shared" si="49"/>
        <v>0</v>
      </c>
    </row>
    <row r="74" spans="1:38" ht="63" x14ac:dyDescent="0.25">
      <c r="A74" s="9" t="s">
        <v>164</v>
      </c>
      <c r="B74" s="28" t="s">
        <v>234</v>
      </c>
      <c r="C74" s="25" t="s">
        <v>170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6">
        <v>0</v>
      </c>
      <c r="V74" s="36">
        <v>0</v>
      </c>
      <c r="W74" s="36">
        <v>0</v>
      </c>
      <c r="X74" s="36">
        <v>0</v>
      </c>
      <c r="Y74" s="36">
        <v>0</v>
      </c>
      <c r="Z74" s="36">
        <f>0.6/1.18</f>
        <v>0.50847457627118642</v>
      </c>
      <c r="AA74" s="36">
        <v>0</v>
      </c>
      <c r="AB74" s="36">
        <v>0</v>
      </c>
      <c r="AC74" s="36">
        <v>0</v>
      </c>
      <c r="AD74" s="36">
        <v>0</v>
      </c>
      <c r="AE74" s="36">
        <v>15</v>
      </c>
      <c r="AF74" s="36">
        <f t="shared" si="43"/>
        <v>0</v>
      </c>
      <c r="AG74" s="36">
        <f t="shared" si="44"/>
        <v>0.50847457627118642</v>
      </c>
      <c r="AH74" s="36">
        <f t="shared" si="45"/>
        <v>0</v>
      </c>
      <c r="AI74" s="36">
        <f t="shared" si="46"/>
        <v>0</v>
      </c>
      <c r="AJ74" s="36">
        <f t="shared" si="47"/>
        <v>0</v>
      </c>
      <c r="AK74" s="36">
        <f t="shared" si="48"/>
        <v>0</v>
      </c>
      <c r="AL74" s="36">
        <f t="shared" si="49"/>
        <v>15</v>
      </c>
    </row>
    <row r="75" spans="1:38" ht="94.5" x14ac:dyDescent="0.25">
      <c r="A75" s="9" t="s">
        <v>219</v>
      </c>
      <c r="B75" s="28" t="s">
        <v>235</v>
      </c>
      <c r="C75" s="25" t="s">
        <v>171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6">
        <v>0</v>
      </c>
      <c r="V75" s="36">
        <v>0</v>
      </c>
      <c r="W75" s="36">
        <v>0</v>
      </c>
      <c r="X75" s="36">
        <v>0</v>
      </c>
      <c r="Y75" s="36">
        <v>0</v>
      </c>
      <c r="Z75" s="36">
        <f>5/1.18</f>
        <v>4.2372881355932206</v>
      </c>
      <c r="AA75" s="36">
        <v>0</v>
      </c>
      <c r="AB75" s="36">
        <v>0</v>
      </c>
      <c r="AC75" s="36">
        <v>0</v>
      </c>
      <c r="AD75" s="36">
        <v>0</v>
      </c>
      <c r="AE75" s="36">
        <v>0</v>
      </c>
      <c r="AF75" s="36">
        <f t="shared" si="43"/>
        <v>0</v>
      </c>
      <c r="AG75" s="36">
        <f t="shared" si="44"/>
        <v>4.2372881355932206</v>
      </c>
      <c r="AH75" s="36">
        <f t="shared" si="45"/>
        <v>0</v>
      </c>
      <c r="AI75" s="36">
        <f t="shared" si="46"/>
        <v>0</v>
      </c>
      <c r="AJ75" s="36">
        <f t="shared" si="47"/>
        <v>0</v>
      </c>
      <c r="AK75" s="36">
        <f t="shared" si="48"/>
        <v>0</v>
      </c>
      <c r="AL75" s="36">
        <f t="shared" si="49"/>
        <v>0</v>
      </c>
    </row>
    <row r="76" spans="1:38" ht="94.5" x14ac:dyDescent="0.25">
      <c r="A76" s="32" t="s">
        <v>113</v>
      </c>
      <c r="B76" s="27" t="s">
        <v>114</v>
      </c>
      <c r="C76" s="33" t="s">
        <v>126</v>
      </c>
      <c r="D76" s="34">
        <f t="shared" ref="D76" si="51">+D77+D78</f>
        <v>0</v>
      </c>
      <c r="E76" s="34">
        <f>+E77+E78</f>
        <v>0</v>
      </c>
      <c r="F76" s="34">
        <f t="shared" ref="F76:AE76" si="52">+F77+F78</f>
        <v>0</v>
      </c>
      <c r="G76" s="34">
        <f t="shared" si="52"/>
        <v>0</v>
      </c>
      <c r="H76" s="34">
        <f t="shared" si="52"/>
        <v>0</v>
      </c>
      <c r="I76" s="34">
        <f t="shared" si="52"/>
        <v>0</v>
      </c>
      <c r="J76" s="34">
        <f t="shared" si="52"/>
        <v>0</v>
      </c>
      <c r="K76" s="34">
        <f t="shared" si="52"/>
        <v>0</v>
      </c>
      <c r="L76" s="34">
        <f t="shared" si="52"/>
        <v>0</v>
      </c>
      <c r="M76" s="34">
        <f t="shared" si="52"/>
        <v>0</v>
      </c>
      <c r="N76" s="34">
        <f t="shared" si="52"/>
        <v>0</v>
      </c>
      <c r="O76" s="34">
        <f t="shared" si="52"/>
        <v>0</v>
      </c>
      <c r="P76" s="34">
        <f t="shared" si="52"/>
        <v>0</v>
      </c>
      <c r="Q76" s="34">
        <f t="shared" si="52"/>
        <v>0</v>
      </c>
      <c r="R76" s="34">
        <f t="shared" si="52"/>
        <v>0</v>
      </c>
      <c r="S76" s="34">
        <f t="shared" si="52"/>
        <v>0</v>
      </c>
      <c r="T76" s="34">
        <f t="shared" si="52"/>
        <v>0</v>
      </c>
      <c r="U76" s="34">
        <f t="shared" si="52"/>
        <v>0</v>
      </c>
      <c r="V76" s="34">
        <f t="shared" si="52"/>
        <v>0</v>
      </c>
      <c r="W76" s="34">
        <f t="shared" si="52"/>
        <v>0</v>
      </c>
      <c r="X76" s="34">
        <f t="shared" si="52"/>
        <v>0</v>
      </c>
      <c r="Y76" s="34">
        <f t="shared" si="52"/>
        <v>0</v>
      </c>
      <c r="Z76" s="34">
        <f t="shared" si="52"/>
        <v>157.11016949152545</v>
      </c>
      <c r="AA76" s="34">
        <f t="shared" si="52"/>
        <v>0</v>
      </c>
      <c r="AB76" s="34">
        <f t="shared" si="52"/>
        <v>0</v>
      </c>
      <c r="AC76" s="34">
        <f t="shared" si="52"/>
        <v>0</v>
      </c>
      <c r="AD76" s="34">
        <f t="shared" si="52"/>
        <v>0</v>
      </c>
      <c r="AE76" s="34">
        <f t="shared" si="52"/>
        <v>0</v>
      </c>
      <c r="AF76" s="34">
        <f t="shared" ref="AF76" si="53">+AF77+AF78</f>
        <v>0</v>
      </c>
      <c r="AG76" s="34">
        <f t="shared" ref="AG76" si="54">+AG77+AG78</f>
        <v>157.11016949152545</v>
      </c>
      <c r="AH76" s="34">
        <f t="shared" ref="AH76" si="55">+AH77+AH78</f>
        <v>0</v>
      </c>
      <c r="AI76" s="34">
        <f t="shared" ref="AI76" si="56">+AI77+AI78</f>
        <v>0</v>
      </c>
      <c r="AJ76" s="34">
        <f t="shared" ref="AJ76" si="57">+AJ77+AJ78</f>
        <v>0</v>
      </c>
      <c r="AK76" s="34">
        <f t="shared" ref="AK76" si="58">+AK77+AK78</f>
        <v>0</v>
      </c>
      <c r="AL76" s="34">
        <f t="shared" si="31"/>
        <v>0</v>
      </c>
    </row>
    <row r="77" spans="1:38" ht="78.75" x14ac:dyDescent="0.25">
      <c r="A77" s="32" t="s">
        <v>115</v>
      </c>
      <c r="B77" s="27" t="s">
        <v>116</v>
      </c>
      <c r="C77" s="33" t="s">
        <v>126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  <c r="AF77" s="34">
        <v>0</v>
      </c>
      <c r="AG77" s="34">
        <f t="shared" si="30"/>
        <v>0</v>
      </c>
      <c r="AH77" s="34">
        <v>0</v>
      </c>
      <c r="AI77" s="34">
        <v>0</v>
      </c>
      <c r="AJ77" s="34">
        <v>0</v>
      </c>
      <c r="AK77" s="34">
        <v>0</v>
      </c>
      <c r="AL77" s="34">
        <f t="shared" si="31"/>
        <v>0</v>
      </c>
    </row>
    <row r="78" spans="1:38" ht="78.75" x14ac:dyDescent="0.25">
      <c r="A78" s="32" t="s">
        <v>117</v>
      </c>
      <c r="B78" s="27" t="s">
        <v>118</v>
      </c>
      <c r="C78" s="33" t="s">
        <v>126</v>
      </c>
      <c r="D78" s="34">
        <f t="shared" ref="D78:AL78" si="59">SUM(D79:D81)</f>
        <v>0</v>
      </c>
      <c r="E78" s="34">
        <f t="shared" si="59"/>
        <v>0</v>
      </c>
      <c r="F78" s="34">
        <f t="shared" si="59"/>
        <v>0</v>
      </c>
      <c r="G78" s="34">
        <f t="shared" si="59"/>
        <v>0</v>
      </c>
      <c r="H78" s="34">
        <f t="shared" si="59"/>
        <v>0</v>
      </c>
      <c r="I78" s="34">
        <f t="shared" si="59"/>
        <v>0</v>
      </c>
      <c r="J78" s="34" t="b">
        <f>S17=SUM(J79:J81)</f>
        <v>0</v>
      </c>
      <c r="K78" s="34">
        <f t="shared" si="59"/>
        <v>0</v>
      </c>
      <c r="L78" s="34">
        <f t="shared" si="59"/>
        <v>0</v>
      </c>
      <c r="M78" s="34">
        <f t="shared" si="59"/>
        <v>0</v>
      </c>
      <c r="N78" s="34">
        <f t="shared" si="59"/>
        <v>0</v>
      </c>
      <c r="O78" s="34">
        <f t="shared" si="59"/>
        <v>0</v>
      </c>
      <c r="P78" s="34">
        <f t="shared" si="59"/>
        <v>0</v>
      </c>
      <c r="Q78" s="34">
        <f t="shared" si="59"/>
        <v>0</v>
      </c>
      <c r="R78" s="34">
        <f t="shared" si="59"/>
        <v>0</v>
      </c>
      <c r="S78" s="34">
        <f t="shared" si="59"/>
        <v>0</v>
      </c>
      <c r="T78" s="34">
        <f t="shared" si="59"/>
        <v>0</v>
      </c>
      <c r="U78" s="34">
        <f t="shared" si="59"/>
        <v>0</v>
      </c>
      <c r="V78" s="34">
        <f t="shared" si="59"/>
        <v>0</v>
      </c>
      <c r="W78" s="34">
        <f t="shared" si="59"/>
        <v>0</v>
      </c>
      <c r="X78" s="34">
        <f t="shared" si="59"/>
        <v>0</v>
      </c>
      <c r="Y78" s="34">
        <f t="shared" si="59"/>
        <v>0</v>
      </c>
      <c r="Z78" s="34">
        <f t="shared" si="59"/>
        <v>157.11016949152545</v>
      </c>
      <c r="AA78" s="34">
        <f t="shared" si="59"/>
        <v>0</v>
      </c>
      <c r="AB78" s="34">
        <f t="shared" si="59"/>
        <v>0</v>
      </c>
      <c r="AC78" s="34">
        <f t="shared" si="59"/>
        <v>0</v>
      </c>
      <c r="AD78" s="34">
        <f t="shared" si="59"/>
        <v>0</v>
      </c>
      <c r="AE78" s="34">
        <f t="shared" si="59"/>
        <v>0</v>
      </c>
      <c r="AF78" s="34">
        <f t="shared" si="59"/>
        <v>0</v>
      </c>
      <c r="AG78" s="34">
        <f t="shared" si="59"/>
        <v>157.11016949152545</v>
      </c>
      <c r="AH78" s="34">
        <f t="shared" si="59"/>
        <v>0</v>
      </c>
      <c r="AI78" s="34">
        <f t="shared" si="59"/>
        <v>0</v>
      </c>
      <c r="AJ78" s="34">
        <f t="shared" si="59"/>
        <v>0</v>
      </c>
      <c r="AK78" s="34">
        <f t="shared" si="59"/>
        <v>0</v>
      </c>
      <c r="AL78" s="34">
        <f t="shared" si="59"/>
        <v>0</v>
      </c>
    </row>
    <row r="79" spans="1:38" ht="63" x14ac:dyDescent="0.25">
      <c r="A79" s="9" t="s">
        <v>129</v>
      </c>
      <c r="B79" s="28" t="s">
        <v>125</v>
      </c>
      <c r="C79" s="25" t="s">
        <v>166</v>
      </c>
      <c r="D79" s="36"/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>
        <v>0</v>
      </c>
      <c r="W79" s="36">
        <v>0</v>
      </c>
      <c r="X79" s="36">
        <v>0</v>
      </c>
      <c r="Y79" s="36">
        <v>0</v>
      </c>
      <c r="Z79" s="36">
        <f>131.12/1.18</f>
        <v>111.11864406779662</v>
      </c>
      <c r="AA79" s="36">
        <v>0</v>
      </c>
      <c r="AB79" s="36">
        <v>0</v>
      </c>
      <c r="AC79" s="36">
        <v>0</v>
      </c>
      <c r="AD79" s="36">
        <v>0</v>
      </c>
      <c r="AE79" s="36">
        <v>0</v>
      </c>
      <c r="AF79" s="36">
        <f t="shared" ref="AF79:AF81" si="60">+D79+K79+R79+Y79</f>
        <v>0</v>
      </c>
      <c r="AG79" s="36">
        <f t="shared" ref="AG79:AG81" si="61">+E79+L79+S79+Z79</f>
        <v>111.11864406779662</v>
      </c>
      <c r="AH79" s="36">
        <f t="shared" ref="AH79:AH81" si="62">+F79+M79+T79+AA79</f>
        <v>0</v>
      </c>
      <c r="AI79" s="36">
        <f t="shared" ref="AI79:AI81" si="63">+G79+N79+U79+AB79</f>
        <v>0</v>
      </c>
      <c r="AJ79" s="36">
        <f t="shared" ref="AJ79:AJ81" si="64">+H79+O79+V79+AC79</f>
        <v>0</v>
      </c>
      <c r="AK79" s="36">
        <f t="shared" ref="AK79:AK81" si="65">+I79+P79+W79+AD79</f>
        <v>0</v>
      </c>
      <c r="AL79" s="36">
        <f t="shared" ref="AL79:AL81" si="66">J79+Q79+X79+AE79</f>
        <v>0</v>
      </c>
    </row>
    <row r="80" spans="1:38" ht="63" x14ac:dyDescent="0.25">
      <c r="A80" s="9" t="s">
        <v>130</v>
      </c>
      <c r="B80" s="28" t="s">
        <v>236</v>
      </c>
      <c r="C80" s="25" t="s">
        <v>167</v>
      </c>
      <c r="D80" s="36"/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36">
        <v>0</v>
      </c>
      <c r="S80" s="36">
        <v>0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f>40/1.18</f>
        <v>33.898305084745765</v>
      </c>
      <c r="AA80" s="36">
        <v>0</v>
      </c>
      <c r="AB80" s="36">
        <v>0</v>
      </c>
      <c r="AC80" s="36">
        <v>0</v>
      </c>
      <c r="AD80" s="36">
        <v>0</v>
      </c>
      <c r="AE80" s="36">
        <v>0</v>
      </c>
      <c r="AF80" s="36">
        <f t="shared" si="60"/>
        <v>0</v>
      </c>
      <c r="AG80" s="36">
        <f t="shared" si="61"/>
        <v>33.898305084745765</v>
      </c>
      <c r="AH80" s="36">
        <f t="shared" si="62"/>
        <v>0</v>
      </c>
      <c r="AI80" s="36">
        <f t="shared" si="63"/>
        <v>0</v>
      </c>
      <c r="AJ80" s="36">
        <f t="shared" si="64"/>
        <v>0</v>
      </c>
      <c r="AK80" s="36">
        <f t="shared" si="65"/>
        <v>0</v>
      </c>
      <c r="AL80" s="36">
        <f t="shared" si="66"/>
        <v>0</v>
      </c>
    </row>
    <row r="81" spans="1:38" ht="86.25" customHeight="1" x14ac:dyDescent="0.25">
      <c r="A81" s="9" t="s">
        <v>131</v>
      </c>
      <c r="B81" s="28" t="s">
        <v>165</v>
      </c>
      <c r="C81" s="25" t="s">
        <v>168</v>
      </c>
      <c r="D81" s="36"/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  <c r="Z81" s="36">
        <f>14.27/1.18</f>
        <v>12.093220338983052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f t="shared" si="60"/>
        <v>0</v>
      </c>
      <c r="AG81" s="36">
        <f t="shared" si="61"/>
        <v>12.093220338983052</v>
      </c>
      <c r="AH81" s="36">
        <f t="shared" si="62"/>
        <v>0</v>
      </c>
      <c r="AI81" s="36">
        <f t="shared" si="63"/>
        <v>0</v>
      </c>
      <c r="AJ81" s="36">
        <f t="shared" si="64"/>
        <v>0</v>
      </c>
      <c r="AK81" s="36">
        <f t="shared" si="65"/>
        <v>0</v>
      </c>
      <c r="AL81" s="36">
        <f t="shared" si="66"/>
        <v>0</v>
      </c>
    </row>
    <row r="82" spans="1:38" ht="47.25" x14ac:dyDescent="0.25">
      <c r="A82" s="32" t="s">
        <v>119</v>
      </c>
      <c r="B82" s="27" t="s">
        <v>120</v>
      </c>
      <c r="C82" s="33" t="s">
        <v>126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</row>
    <row r="83" spans="1:38" ht="63" x14ac:dyDescent="0.25">
      <c r="A83" s="32" t="s">
        <v>121</v>
      </c>
      <c r="B83" s="27" t="s">
        <v>122</v>
      </c>
      <c r="C83" s="33" t="s">
        <v>126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</row>
    <row r="84" spans="1:38" ht="31.5" x14ac:dyDescent="0.25">
      <c r="A84" s="32" t="s">
        <v>123</v>
      </c>
      <c r="B84" s="27" t="s">
        <v>124</v>
      </c>
      <c r="C84" s="33" t="s">
        <v>126</v>
      </c>
      <c r="D84" s="34">
        <f t="shared" ref="D84:AL84" si="67">SUM(D85:D95)</f>
        <v>0</v>
      </c>
      <c r="E84" s="34">
        <f t="shared" si="67"/>
        <v>0</v>
      </c>
      <c r="F84" s="34">
        <f t="shared" si="67"/>
        <v>0</v>
      </c>
      <c r="G84" s="34">
        <f t="shared" si="67"/>
        <v>0</v>
      </c>
      <c r="H84" s="34">
        <f t="shared" si="67"/>
        <v>0</v>
      </c>
      <c r="I84" s="34">
        <f t="shared" si="67"/>
        <v>0</v>
      </c>
      <c r="J84" s="34">
        <f t="shared" si="67"/>
        <v>0</v>
      </c>
      <c r="K84" s="34">
        <f t="shared" si="67"/>
        <v>0</v>
      </c>
      <c r="L84" s="34">
        <f t="shared" si="67"/>
        <v>0</v>
      </c>
      <c r="M84" s="34">
        <f t="shared" si="67"/>
        <v>0</v>
      </c>
      <c r="N84" s="34">
        <f t="shared" si="67"/>
        <v>0</v>
      </c>
      <c r="O84" s="34">
        <f t="shared" si="67"/>
        <v>0</v>
      </c>
      <c r="P84" s="34">
        <f t="shared" si="67"/>
        <v>0</v>
      </c>
      <c r="Q84" s="34">
        <f t="shared" si="67"/>
        <v>0</v>
      </c>
      <c r="R84" s="34">
        <f t="shared" si="67"/>
        <v>0</v>
      </c>
      <c r="S84" s="34">
        <f t="shared" si="67"/>
        <v>0</v>
      </c>
      <c r="T84" s="34">
        <f t="shared" si="67"/>
        <v>0</v>
      </c>
      <c r="U84" s="34">
        <f t="shared" si="67"/>
        <v>0</v>
      </c>
      <c r="V84" s="34">
        <f t="shared" si="67"/>
        <v>0</v>
      </c>
      <c r="W84" s="34">
        <f t="shared" si="67"/>
        <v>0</v>
      </c>
      <c r="X84" s="34">
        <f t="shared" si="67"/>
        <v>0</v>
      </c>
      <c r="Y84" s="34">
        <f t="shared" si="67"/>
        <v>0.21</v>
      </c>
      <c r="Z84" s="34">
        <f t="shared" si="67"/>
        <v>24.656311864406781</v>
      </c>
      <c r="AA84" s="34">
        <f t="shared" si="67"/>
        <v>0</v>
      </c>
      <c r="AB84" s="34">
        <f t="shared" si="67"/>
        <v>0</v>
      </c>
      <c r="AC84" s="34">
        <f t="shared" si="67"/>
        <v>0</v>
      </c>
      <c r="AD84" s="34">
        <f t="shared" si="67"/>
        <v>0</v>
      </c>
      <c r="AE84" s="34">
        <f t="shared" si="67"/>
        <v>1</v>
      </c>
      <c r="AF84" s="34">
        <f t="shared" si="67"/>
        <v>0.21</v>
      </c>
      <c r="AG84" s="34">
        <f t="shared" si="67"/>
        <v>24.656311864406781</v>
      </c>
      <c r="AH84" s="34">
        <f t="shared" si="67"/>
        <v>0</v>
      </c>
      <c r="AI84" s="34">
        <f t="shared" si="67"/>
        <v>0</v>
      </c>
      <c r="AJ84" s="34">
        <f t="shared" si="67"/>
        <v>0</v>
      </c>
      <c r="AK84" s="34">
        <f t="shared" si="67"/>
        <v>0</v>
      </c>
      <c r="AL84" s="34">
        <f t="shared" si="67"/>
        <v>1</v>
      </c>
    </row>
    <row r="85" spans="1:38" ht="94.5" x14ac:dyDescent="0.25">
      <c r="A85" s="9" t="s">
        <v>132</v>
      </c>
      <c r="B85" s="28" t="s">
        <v>172</v>
      </c>
      <c r="C85" s="25" t="s">
        <v>173</v>
      </c>
      <c r="D85" s="36">
        <f t="shared" ref="D85:X85" si="68">SUM(D86:D96)</f>
        <v>0</v>
      </c>
      <c r="E85" s="36">
        <f t="shared" si="68"/>
        <v>0</v>
      </c>
      <c r="F85" s="36">
        <f t="shared" si="68"/>
        <v>0</v>
      </c>
      <c r="G85" s="36">
        <f t="shared" si="68"/>
        <v>0</v>
      </c>
      <c r="H85" s="36">
        <f t="shared" si="68"/>
        <v>0</v>
      </c>
      <c r="I85" s="36">
        <f t="shared" si="68"/>
        <v>0</v>
      </c>
      <c r="J85" s="36">
        <f t="shared" si="68"/>
        <v>0</v>
      </c>
      <c r="K85" s="36">
        <f t="shared" si="68"/>
        <v>0</v>
      </c>
      <c r="L85" s="36">
        <f t="shared" si="68"/>
        <v>0</v>
      </c>
      <c r="M85" s="36">
        <f t="shared" si="68"/>
        <v>0</v>
      </c>
      <c r="N85" s="36">
        <f t="shared" si="68"/>
        <v>0</v>
      </c>
      <c r="O85" s="36">
        <f t="shared" si="68"/>
        <v>0</v>
      </c>
      <c r="P85" s="36">
        <f t="shared" si="68"/>
        <v>0</v>
      </c>
      <c r="Q85" s="36">
        <f t="shared" si="68"/>
        <v>0</v>
      </c>
      <c r="R85" s="36">
        <f t="shared" si="68"/>
        <v>0</v>
      </c>
      <c r="S85" s="36">
        <f t="shared" si="68"/>
        <v>0</v>
      </c>
      <c r="T85" s="36">
        <f t="shared" si="68"/>
        <v>0</v>
      </c>
      <c r="U85" s="36">
        <f t="shared" si="68"/>
        <v>0</v>
      </c>
      <c r="V85" s="36">
        <f t="shared" si="68"/>
        <v>0</v>
      </c>
      <c r="W85" s="36">
        <f t="shared" si="68"/>
        <v>0</v>
      </c>
      <c r="X85" s="36">
        <f t="shared" si="68"/>
        <v>0</v>
      </c>
      <c r="Y85" s="36">
        <v>0</v>
      </c>
      <c r="Z85" s="36">
        <f>10.44/1.18</f>
        <v>8.8474576271186436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f t="shared" ref="AF85:AF95" si="69">+D85+K85+R85+Y85</f>
        <v>0</v>
      </c>
      <c r="AG85" s="36">
        <f t="shared" ref="AG85:AG95" si="70">+E85+L85+S85+Z85</f>
        <v>8.8474576271186436</v>
      </c>
      <c r="AH85" s="36">
        <f t="shared" ref="AH85:AH95" si="71">+F85+M85+T85+AA85</f>
        <v>0</v>
      </c>
      <c r="AI85" s="36">
        <f t="shared" ref="AI85:AI95" si="72">+G85+N85+U85+AB85</f>
        <v>0</v>
      </c>
      <c r="AJ85" s="36">
        <f t="shared" ref="AJ85:AJ95" si="73">+H85+O85+V85+AC85</f>
        <v>0</v>
      </c>
      <c r="AK85" s="36">
        <f t="shared" ref="AK85:AK95" si="74">+I85+P85+W85+AD85</f>
        <v>0</v>
      </c>
      <c r="AL85" s="36">
        <f t="shared" ref="AL85:AL95" si="75">J85+Q85+X85+AE85</f>
        <v>0</v>
      </c>
    </row>
    <row r="86" spans="1:38" ht="22.5" customHeight="1" x14ac:dyDescent="0.25">
      <c r="A86" s="9" t="s">
        <v>133</v>
      </c>
      <c r="B86" s="28" t="s">
        <v>194</v>
      </c>
      <c r="C86" s="25" t="s">
        <v>195</v>
      </c>
      <c r="D86" s="36">
        <f t="shared" ref="D86:X86" si="76">SUM(D91:D98)</f>
        <v>0</v>
      </c>
      <c r="E86" s="36">
        <f t="shared" si="76"/>
        <v>0</v>
      </c>
      <c r="F86" s="36">
        <f t="shared" si="76"/>
        <v>0</v>
      </c>
      <c r="G86" s="36">
        <f t="shared" si="76"/>
        <v>0</v>
      </c>
      <c r="H86" s="36">
        <f t="shared" si="76"/>
        <v>0</v>
      </c>
      <c r="I86" s="36">
        <f t="shared" si="76"/>
        <v>0</v>
      </c>
      <c r="J86" s="36">
        <f t="shared" si="76"/>
        <v>0</v>
      </c>
      <c r="K86" s="36">
        <f t="shared" si="76"/>
        <v>0</v>
      </c>
      <c r="L86" s="36">
        <f t="shared" si="76"/>
        <v>0</v>
      </c>
      <c r="M86" s="36">
        <f t="shared" si="76"/>
        <v>0</v>
      </c>
      <c r="N86" s="36">
        <f t="shared" si="76"/>
        <v>0</v>
      </c>
      <c r="O86" s="36">
        <f t="shared" si="76"/>
        <v>0</v>
      </c>
      <c r="P86" s="36">
        <f t="shared" si="76"/>
        <v>0</v>
      </c>
      <c r="Q86" s="36">
        <f t="shared" si="76"/>
        <v>0</v>
      </c>
      <c r="R86" s="36">
        <f t="shared" si="76"/>
        <v>0</v>
      </c>
      <c r="S86" s="36">
        <f t="shared" si="76"/>
        <v>0</v>
      </c>
      <c r="T86" s="36">
        <f t="shared" si="76"/>
        <v>0</v>
      </c>
      <c r="U86" s="36">
        <f t="shared" si="76"/>
        <v>0</v>
      </c>
      <c r="V86" s="36">
        <f t="shared" si="76"/>
        <v>0</v>
      </c>
      <c r="W86" s="36">
        <f t="shared" si="76"/>
        <v>0</v>
      </c>
      <c r="X86" s="36">
        <f t="shared" si="76"/>
        <v>0</v>
      </c>
      <c r="Y86" s="36">
        <v>0</v>
      </c>
      <c r="Z86" s="36">
        <v>3.2456999999999998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f t="shared" ref="AF86:AF88" si="77">+D86+K86+R86+Y86</f>
        <v>0</v>
      </c>
      <c r="AG86" s="36">
        <f t="shared" si="70"/>
        <v>3.2456999999999998</v>
      </c>
      <c r="AH86" s="36">
        <f t="shared" ref="AH86:AH88" si="78">+F86+M86+T86+AA86</f>
        <v>0</v>
      </c>
      <c r="AI86" s="36">
        <f t="shared" ref="AI86:AI88" si="79">+G86+N86+U86+AB86</f>
        <v>0</v>
      </c>
      <c r="AJ86" s="36">
        <f t="shared" ref="AJ86:AJ88" si="80">+H86+O86+V86+AC86</f>
        <v>0</v>
      </c>
      <c r="AK86" s="36">
        <f t="shared" ref="AK86:AK88" si="81">+I86+P86+W86+AD86</f>
        <v>0</v>
      </c>
      <c r="AL86" s="36">
        <f t="shared" ref="AL86:AL88" si="82">J86+Q86+X86+AE86</f>
        <v>0</v>
      </c>
    </row>
    <row r="87" spans="1:38" ht="22.5" customHeight="1" x14ac:dyDescent="0.25">
      <c r="A87" s="9" t="s">
        <v>134</v>
      </c>
      <c r="B87" s="28" t="s">
        <v>196</v>
      </c>
      <c r="C87" s="25" t="s">
        <v>197</v>
      </c>
      <c r="D87" s="36">
        <f t="shared" ref="D87:X87" si="83">SUM(D92:D99)</f>
        <v>0</v>
      </c>
      <c r="E87" s="36">
        <f t="shared" si="83"/>
        <v>0</v>
      </c>
      <c r="F87" s="36">
        <f t="shared" si="83"/>
        <v>0</v>
      </c>
      <c r="G87" s="36">
        <f t="shared" si="83"/>
        <v>0</v>
      </c>
      <c r="H87" s="36">
        <f t="shared" si="83"/>
        <v>0</v>
      </c>
      <c r="I87" s="36">
        <f t="shared" si="83"/>
        <v>0</v>
      </c>
      <c r="J87" s="36">
        <f t="shared" si="83"/>
        <v>0</v>
      </c>
      <c r="K87" s="36">
        <f t="shared" si="83"/>
        <v>0</v>
      </c>
      <c r="L87" s="36">
        <f t="shared" si="83"/>
        <v>0</v>
      </c>
      <c r="M87" s="36">
        <f t="shared" si="83"/>
        <v>0</v>
      </c>
      <c r="N87" s="36">
        <f t="shared" si="83"/>
        <v>0</v>
      </c>
      <c r="O87" s="36">
        <f t="shared" si="83"/>
        <v>0</v>
      </c>
      <c r="P87" s="36">
        <f t="shared" si="83"/>
        <v>0</v>
      </c>
      <c r="Q87" s="36">
        <f t="shared" si="83"/>
        <v>0</v>
      </c>
      <c r="R87" s="36">
        <f t="shared" si="83"/>
        <v>0</v>
      </c>
      <c r="S87" s="36">
        <f t="shared" si="83"/>
        <v>0</v>
      </c>
      <c r="T87" s="36">
        <f t="shared" si="83"/>
        <v>0</v>
      </c>
      <c r="U87" s="36">
        <f t="shared" si="83"/>
        <v>0</v>
      </c>
      <c r="V87" s="36">
        <f t="shared" si="83"/>
        <v>0</v>
      </c>
      <c r="W87" s="36">
        <f t="shared" si="83"/>
        <v>0</v>
      </c>
      <c r="X87" s="36">
        <f t="shared" si="83"/>
        <v>0</v>
      </c>
      <c r="Y87" s="36">
        <f>SUM(Y92:Y99)</f>
        <v>0</v>
      </c>
      <c r="Z87" s="36">
        <v>8.5168999999999997</v>
      </c>
      <c r="AA87" s="36">
        <v>0</v>
      </c>
      <c r="AB87" s="36">
        <v>0</v>
      </c>
      <c r="AC87" s="36">
        <v>0</v>
      </c>
      <c r="AD87" s="36">
        <v>0</v>
      </c>
      <c r="AE87" s="36">
        <v>0</v>
      </c>
      <c r="AF87" s="36">
        <f t="shared" si="77"/>
        <v>0</v>
      </c>
      <c r="AG87" s="36">
        <f t="shared" si="70"/>
        <v>8.5168999999999997</v>
      </c>
      <c r="AH87" s="36">
        <f t="shared" si="78"/>
        <v>0</v>
      </c>
      <c r="AI87" s="36">
        <f t="shared" si="79"/>
        <v>0</v>
      </c>
      <c r="AJ87" s="36">
        <f t="shared" si="80"/>
        <v>0</v>
      </c>
      <c r="AK87" s="36">
        <f t="shared" si="81"/>
        <v>0</v>
      </c>
      <c r="AL87" s="36">
        <f t="shared" si="82"/>
        <v>0</v>
      </c>
    </row>
    <row r="88" spans="1:38" ht="52.5" customHeight="1" x14ac:dyDescent="0.25">
      <c r="A88" s="9" t="s">
        <v>135</v>
      </c>
      <c r="B88" s="28" t="s">
        <v>218</v>
      </c>
      <c r="C88" s="25" t="s">
        <v>198</v>
      </c>
      <c r="D88" s="36">
        <f t="shared" ref="D88:X88" si="84">SUM(D93:D100)</f>
        <v>0</v>
      </c>
      <c r="E88" s="36">
        <f t="shared" si="84"/>
        <v>0</v>
      </c>
      <c r="F88" s="36">
        <f t="shared" si="84"/>
        <v>0</v>
      </c>
      <c r="G88" s="36">
        <f t="shared" si="84"/>
        <v>0</v>
      </c>
      <c r="H88" s="36">
        <f t="shared" si="84"/>
        <v>0</v>
      </c>
      <c r="I88" s="36">
        <f t="shared" si="84"/>
        <v>0</v>
      </c>
      <c r="J88" s="36">
        <f t="shared" si="84"/>
        <v>0</v>
      </c>
      <c r="K88" s="36">
        <f t="shared" si="84"/>
        <v>0</v>
      </c>
      <c r="L88" s="36">
        <f t="shared" si="84"/>
        <v>0</v>
      </c>
      <c r="M88" s="36">
        <f t="shared" si="84"/>
        <v>0</v>
      </c>
      <c r="N88" s="36">
        <f t="shared" si="84"/>
        <v>0</v>
      </c>
      <c r="O88" s="36">
        <f t="shared" si="84"/>
        <v>0</v>
      </c>
      <c r="P88" s="36">
        <f t="shared" si="84"/>
        <v>0</v>
      </c>
      <c r="Q88" s="36">
        <f t="shared" si="84"/>
        <v>0</v>
      </c>
      <c r="R88" s="36">
        <f t="shared" si="84"/>
        <v>0</v>
      </c>
      <c r="S88" s="36">
        <f t="shared" si="84"/>
        <v>0</v>
      </c>
      <c r="T88" s="36">
        <f t="shared" si="84"/>
        <v>0</v>
      </c>
      <c r="U88" s="36">
        <f t="shared" si="84"/>
        <v>0</v>
      </c>
      <c r="V88" s="36">
        <f t="shared" si="84"/>
        <v>0</v>
      </c>
      <c r="W88" s="36">
        <f t="shared" si="84"/>
        <v>0</v>
      </c>
      <c r="X88" s="36">
        <f t="shared" si="84"/>
        <v>0</v>
      </c>
      <c r="Y88" s="36">
        <f>SUM(Y93:Y100)</f>
        <v>0</v>
      </c>
      <c r="Z88" s="36">
        <v>0.94899999999999995</v>
      </c>
      <c r="AA88" s="36">
        <v>0</v>
      </c>
      <c r="AB88" s="36">
        <v>0</v>
      </c>
      <c r="AC88" s="36">
        <v>0</v>
      </c>
      <c r="AD88" s="36">
        <v>0</v>
      </c>
      <c r="AE88" s="36">
        <v>0</v>
      </c>
      <c r="AF88" s="36">
        <f t="shared" si="77"/>
        <v>0</v>
      </c>
      <c r="AG88" s="36">
        <f t="shared" si="70"/>
        <v>0.94899999999999995</v>
      </c>
      <c r="AH88" s="36">
        <f t="shared" si="78"/>
        <v>0</v>
      </c>
      <c r="AI88" s="36">
        <f t="shared" si="79"/>
        <v>0</v>
      </c>
      <c r="AJ88" s="36">
        <f t="shared" si="80"/>
        <v>0</v>
      </c>
      <c r="AK88" s="36">
        <f t="shared" si="81"/>
        <v>0</v>
      </c>
      <c r="AL88" s="36">
        <f t="shared" si="82"/>
        <v>0</v>
      </c>
    </row>
    <row r="89" spans="1:38" ht="47.25" x14ac:dyDescent="0.25">
      <c r="A89" s="9" t="s">
        <v>136</v>
      </c>
      <c r="B89" s="28" t="s">
        <v>199</v>
      </c>
      <c r="C89" s="37" t="s">
        <v>200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0.93200000000000005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f t="shared" si="69"/>
        <v>0</v>
      </c>
      <c r="AG89" s="36">
        <f t="shared" si="70"/>
        <v>0.93200000000000005</v>
      </c>
      <c r="AH89" s="36">
        <f t="shared" si="71"/>
        <v>0</v>
      </c>
      <c r="AI89" s="36">
        <f t="shared" si="72"/>
        <v>0</v>
      </c>
      <c r="AJ89" s="36">
        <f t="shared" si="73"/>
        <v>0</v>
      </c>
      <c r="AK89" s="36">
        <f t="shared" si="74"/>
        <v>0</v>
      </c>
      <c r="AL89" s="36">
        <f t="shared" si="75"/>
        <v>0</v>
      </c>
    </row>
    <row r="90" spans="1:38" ht="47.25" x14ac:dyDescent="0.25">
      <c r="A90" s="9" t="s">
        <v>137</v>
      </c>
      <c r="B90" s="28" t="s">
        <v>201</v>
      </c>
      <c r="C90" s="37" t="s">
        <v>202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36">
        <v>0</v>
      </c>
      <c r="P90" s="36">
        <v>0</v>
      </c>
      <c r="Q90" s="36">
        <v>0</v>
      </c>
      <c r="R90" s="36">
        <v>0</v>
      </c>
      <c r="S90" s="36">
        <v>0</v>
      </c>
      <c r="T90" s="36">
        <v>0</v>
      </c>
      <c r="U90" s="36">
        <v>0</v>
      </c>
      <c r="V90" s="36">
        <v>0</v>
      </c>
      <c r="W90" s="36">
        <v>0</v>
      </c>
      <c r="X90" s="36">
        <v>0</v>
      </c>
      <c r="Y90" s="36">
        <v>0</v>
      </c>
      <c r="Z90" s="36">
        <v>0.25</v>
      </c>
      <c r="AA90" s="36">
        <v>0</v>
      </c>
      <c r="AB90" s="36">
        <v>0</v>
      </c>
      <c r="AC90" s="36">
        <v>0</v>
      </c>
      <c r="AD90" s="36">
        <v>0</v>
      </c>
      <c r="AE90" s="36">
        <v>0</v>
      </c>
      <c r="AF90" s="36">
        <f t="shared" si="69"/>
        <v>0</v>
      </c>
      <c r="AG90" s="36">
        <f t="shared" si="70"/>
        <v>0.25</v>
      </c>
      <c r="AH90" s="36">
        <f t="shared" si="71"/>
        <v>0</v>
      </c>
      <c r="AI90" s="36">
        <f t="shared" si="72"/>
        <v>0</v>
      </c>
      <c r="AJ90" s="36">
        <f t="shared" si="73"/>
        <v>0</v>
      </c>
      <c r="AK90" s="36">
        <f t="shared" si="74"/>
        <v>0</v>
      </c>
      <c r="AL90" s="36">
        <f t="shared" si="75"/>
        <v>0</v>
      </c>
    </row>
    <row r="91" spans="1:38" ht="108.75" customHeight="1" x14ac:dyDescent="0.25">
      <c r="A91" s="9" t="s">
        <v>138</v>
      </c>
      <c r="B91" s="39" t="s">
        <v>203</v>
      </c>
      <c r="C91" s="25" t="s">
        <v>174</v>
      </c>
      <c r="D91" s="36">
        <f t="shared" ref="D91:M95" si="85">SUM(D92:D99)</f>
        <v>0</v>
      </c>
      <c r="E91" s="36">
        <f t="shared" si="85"/>
        <v>0</v>
      </c>
      <c r="F91" s="36">
        <f t="shared" si="85"/>
        <v>0</v>
      </c>
      <c r="G91" s="36">
        <f t="shared" si="85"/>
        <v>0</v>
      </c>
      <c r="H91" s="36">
        <f t="shared" si="85"/>
        <v>0</v>
      </c>
      <c r="I91" s="36">
        <f t="shared" si="85"/>
        <v>0</v>
      </c>
      <c r="J91" s="36">
        <f t="shared" si="85"/>
        <v>0</v>
      </c>
      <c r="K91" s="36">
        <f t="shared" si="85"/>
        <v>0</v>
      </c>
      <c r="L91" s="36">
        <f t="shared" si="85"/>
        <v>0</v>
      </c>
      <c r="M91" s="36">
        <f t="shared" si="85"/>
        <v>0</v>
      </c>
      <c r="N91" s="36">
        <f t="shared" ref="N91:W95" si="86">SUM(N92:N99)</f>
        <v>0</v>
      </c>
      <c r="O91" s="36">
        <f t="shared" si="86"/>
        <v>0</v>
      </c>
      <c r="P91" s="36">
        <f t="shared" si="86"/>
        <v>0</v>
      </c>
      <c r="Q91" s="36">
        <f t="shared" si="86"/>
        <v>0</v>
      </c>
      <c r="R91" s="36">
        <f t="shared" si="86"/>
        <v>0</v>
      </c>
      <c r="S91" s="36">
        <f t="shared" si="86"/>
        <v>0</v>
      </c>
      <c r="T91" s="36">
        <f t="shared" si="86"/>
        <v>0</v>
      </c>
      <c r="U91" s="36">
        <f t="shared" si="86"/>
        <v>0</v>
      </c>
      <c r="V91" s="36">
        <f t="shared" si="86"/>
        <v>0</v>
      </c>
      <c r="W91" s="36">
        <f t="shared" si="86"/>
        <v>0</v>
      </c>
      <c r="X91" s="36">
        <f t="shared" ref="X91:X95" si="87">SUM(X92:X99)</f>
        <v>0</v>
      </c>
      <c r="Y91" s="36">
        <v>0.21</v>
      </c>
      <c r="Z91" s="36">
        <v>0</v>
      </c>
      <c r="AA91" s="36">
        <v>0</v>
      </c>
      <c r="AB91" s="36">
        <v>0</v>
      </c>
      <c r="AC91" s="36">
        <v>0</v>
      </c>
      <c r="AD91" s="36">
        <v>0</v>
      </c>
      <c r="AE91" s="36">
        <v>0</v>
      </c>
      <c r="AF91" s="36">
        <f t="shared" si="69"/>
        <v>0.21</v>
      </c>
      <c r="AG91" s="36">
        <f t="shared" si="70"/>
        <v>0</v>
      </c>
      <c r="AH91" s="36">
        <f t="shared" si="71"/>
        <v>0</v>
      </c>
      <c r="AI91" s="36">
        <f t="shared" si="72"/>
        <v>0</v>
      </c>
      <c r="AJ91" s="36">
        <f t="shared" si="73"/>
        <v>0</v>
      </c>
      <c r="AK91" s="36">
        <f t="shared" si="74"/>
        <v>0</v>
      </c>
      <c r="AL91" s="36">
        <f t="shared" si="75"/>
        <v>0</v>
      </c>
    </row>
    <row r="92" spans="1:38" ht="49.5" customHeight="1" x14ac:dyDescent="0.25">
      <c r="A92" s="9" t="s">
        <v>139</v>
      </c>
      <c r="B92" s="28" t="s">
        <v>204</v>
      </c>
      <c r="C92" s="25" t="s">
        <v>175</v>
      </c>
      <c r="D92" s="36">
        <f t="shared" si="85"/>
        <v>0</v>
      </c>
      <c r="E92" s="36">
        <f t="shared" si="85"/>
        <v>0</v>
      </c>
      <c r="F92" s="36">
        <f t="shared" si="85"/>
        <v>0</v>
      </c>
      <c r="G92" s="36">
        <f t="shared" si="85"/>
        <v>0</v>
      </c>
      <c r="H92" s="36">
        <f t="shared" si="85"/>
        <v>0</v>
      </c>
      <c r="I92" s="36">
        <f t="shared" si="85"/>
        <v>0</v>
      </c>
      <c r="J92" s="36">
        <f t="shared" si="85"/>
        <v>0</v>
      </c>
      <c r="K92" s="36">
        <f t="shared" si="85"/>
        <v>0</v>
      </c>
      <c r="L92" s="36">
        <f t="shared" si="85"/>
        <v>0</v>
      </c>
      <c r="M92" s="36">
        <f t="shared" si="85"/>
        <v>0</v>
      </c>
      <c r="N92" s="36">
        <f t="shared" si="86"/>
        <v>0</v>
      </c>
      <c r="O92" s="36">
        <f t="shared" si="86"/>
        <v>0</v>
      </c>
      <c r="P92" s="36">
        <f t="shared" si="86"/>
        <v>0</v>
      </c>
      <c r="Q92" s="36">
        <f t="shared" si="86"/>
        <v>0</v>
      </c>
      <c r="R92" s="36">
        <f t="shared" si="86"/>
        <v>0</v>
      </c>
      <c r="S92" s="36">
        <f t="shared" si="86"/>
        <v>0</v>
      </c>
      <c r="T92" s="36">
        <f t="shared" si="86"/>
        <v>0</v>
      </c>
      <c r="U92" s="36">
        <f t="shared" si="86"/>
        <v>0</v>
      </c>
      <c r="V92" s="36">
        <f t="shared" si="86"/>
        <v>0</v>
      </c>
      <c r="W92" s="36">
        <f t="shared" si="86"/>
        <v>0</v>
      </c>
      <c r="X92" s="36">
        <f t="shared" si="87"/>
        <v>0</v>
      </c>
      <c r="Y92" s="36">
        <f>SUM(Y93:Y100)</f>
        <v>0</v>
      </c>
      <c r="Z92" s="36">
        <f>0.95/1.18</f>
        <v>0.80508474576271183</v>
      </c>
      <c r="AA92" s="36">
        <v>0</v>
      </c>
      <c r="AB92" s="36">
        <v>0</v>
      </c>
      <c r="AC92" s="36">
        <v>0</v>
      </c>
      <c r="AD92" s="36">
        <v>0</v>
      </c>
      <c r="AE92" s="36">
        <v>0</v>
      </c>
      <c r="AF92" s="36">
        <v>0</v>
      </c>
      <c r="AG92" s="36">
        <f t="shared" si="70"/>
        <v>0.80508474576271183</v>
      </c>
      <c r="AH92" s="36">
        <f t="shared" si="71"/>
        <v>0</v>
      </c>
      <c r="AI92" s="36">
        <f t="shared" si="72"/>
        <v>0</v>
      </c>
      <c r="AJ92" s="36">
        <f t="shared" si="73"/>
        <v>0</v>
      </c>
      <c r="AK92" s="36">
        <f t="shared" si="74"/>
        <v>0</v>
      </c>
      <c r="AL92" s="36">
        <f t="shared" si="75"/>
        <v>0</v>
      </c>
    </row>
    <row r="93" spans="1:38" ht="31.5" x14ac:dyDescent="0.25">
      <c r="A93" s="9" t="s">
        <v>140</v>
      </c>
      <c r="B93" s="28" t="s">
        <v>205</v>
      </c>
      <c r="C93" s="25" t="s">
        <v>176</v>
      </c>
      <c r="D93" s="36">
        <f t="shared" si="85"/>
        <v>0</v>
      </c>
      <c r="E93" s="36">
        <f t="shared" si="85"/>
        <v>0</v>
      </c>
      <c r="F93" s="36">
        <f t="shared" si="85"/>
        <v>0</v>
      </c>
      <c r="G93" s="36">
        <f t="shared" si="85"/>
        <v>0</v>
      </c>
      <c r="H93" s="36">
        <f t="shared" si="85"/>
        <v>0</v>
      </c>
      <c r="I93" s="36">
        <f t="shared" si="85"/>
        <v>0</v>
      </c>
      <c r="J93" s="36">
        <f t="shared" si="85"/>
        <v>0</v>
      </c>
      <c r="K93" s="36">
        <f t="shared" si="85"/>
        <v>0</v>
      </c>
      <c r="L93" s="36">
        <f t="shared" si="85"/>
        <v>0</v>
      </c>
      <c r="M93" s="36">
        <f t="shared" si="85"/>
        <v>0</v>
      </c>
      <c r="N93" s="36">
        <f t="shared" si="86"/>
        <v>0</v>
      </c>
      <c r="O93" s="36">
        <f t="shared" si="86"/>
        <v>0</v>
      </c>
      <c r="P93" s="36">
        <f t="shared" si="86"/>
        <v>0</v>
      </c>
      <c r="Q93" s="36">
        <f t="shared" si="86"/>
        <v>0</v>
      </c>
      <c r="R93" s="36">
        <f t="shared" si="86"/>
        <v>0</v>
      </c>
      <c r="S93" s="36">
        <f t="shared" si="86"/>
        <v>0</v>
      </c>
      <c r="T93" s="36">
        <f t="shared" si="86"/>
        <v>0</v>
      </c>
      <c r="U93" s="36">
        <f t="shared" si="86"/>
        <v>0</v>
      </c>
      <c r="V93" s="36">
        <f t="shared" si="86"/>
        <v>0</v>
      </c>
      <c r="W93" s="36">
        <f t="shared" si="86"/>
        <v>0</v>
      </c>
      <c r="X93" s="36">
        <f t="shared" si="87"/>
        <v>0</v>
      </c>
      <c r="Y93" s="36">
        <f>SUM(Y94:Y101)</f>
        <v>0</v>
      </c>
      <c r="Z93" s="36">
        <f>1.1/1.18</f>
        <v>0.93220338983050854</v>
      </c>
      <c r="AA93" s="36">
        <v>0</v>
      </c>
      <c r="AB93" s="36">
        <v>0</v>
      </c>
      <c r="AC93" s="36">
        <v>0</v>
      </c>
      <c r="AD93" s="36">
        <v>0</v>
      </c>
      <c r="AE93" s="36">
        <v>0</v>
      </c>
      <c r="AF93" s="36">
        <f t="shared" si="69"/>
        <v>0</v>
      </c>
      <c r="AG93" s="36">
        <f t="shared" si="70"/>
        <v>0.93220338983050854</v>
      </c>
      <c r="AH93" s="36">
        <f t="shared" si="71"/>
        <v>0</v>
      </c>
      <c r="AI93" s="36">
        <f t="shared" si="72"/>
        <v>0</v>
      </c>
      <c r="AJ93" s="36">
        <f t="shared" si="73"/>
        <v>0</v>
      </c>
      <c r="AK93" s="36">
        <f t="shared" si="74"/>
        <v>0</v>
      </c>
      <c r="AL93" s="36">
        <f t="shared" si="75"/>
        <v>0</v>
      </c>
    </row>
    <row r="94" spans="1:38" ht="31.5" x14ac:dyDescent="0.25">
      <c r="A94" s="9" t="s">
        <v>141</v>
      </c>
      <c r="B94" s="28" t="s">
        <v>206</v>
      </c>
      <c r="C94" s="25" t="s">
        <v>177</v>
      </c>
      <c r="D94" s="36">
        <f t="shared" si="85"/>
        <v>0</v>
      </c>
      <c r="E94" s="36">
        <f t="shared" si="85"/>
        <v>0</v>
      </c>
      <c r="F94" s="36">
        <f t="shared" si="85"/>
        <v>0</v>
      </c>
      <c r="G94" s="36">
        <f t="shared" si="85"/>
        <v>0</v>
      </c>
      <c r="H94" s="36">
        <f t="shared" si="85"/>
        <v>0</v>
      </c>
      <c r="I94" s="36">
        <f t="shared" si="85"/>
        <v>0</v>
      </c>
      <c r="J94" s="36">
        <f t="shared" si="85"/>
        <v>0</v>
      </c>
      <c r="K94" s="36">
        <f t="shared" si="85"/>
        <v>0</v>
      </c>
      <c r="L94" s="36">
        <f t="shared" si="85"/>
        <v>0</v>
      </c>
      <c r="M94" s="36">
        <f t="shared" si="85"/>
        <v>0</v>
      </c>
      <c r="N94" s="36">
        <f t="shared" si="86"/>
        <v>0</v>
      </c>
      <c r="O94" s="36">
        <f t="shared" si="86"/>
        <v>0</v>
      </c>
      <c r="P94" s="36">
        <f t="shared" si="86"/>
        <v>0</v>
      </c>
      <c r="Q94" s="36">
        <f t="shared" si="86"/>
        <v>0</v>
      </c>
      <c r="R94" s="36">
        <f t="shared" si="86"/>
        <v>0</v>
      </c>
      <c r="S94" s="36">
        <f t="shared" si="86"/>
        <v>0</v>
      </c>
      <c r="T94" s="36">
        <f t="shared" si="86"/>
        <v>0</v>
      </c>
      <c r="U94" s="36">
        <f t="shared" si="86"/>
        <v>0</v>
      </c>
      <c r="V94" s="36">
        <f t="shared" si="86"/>
        <v>0</v>
      </c>
      <c r="W94" s="36">
        <f t="shared" si="86"/>
        <v>0</v>
      </c>
      <c r="X94" s="36">
        <f t="shared" si="87"/>
        <v>0</v>
      </c>
      <c r="Y94" s="36">
        <f>SUM(Y95:Y102)</f>
        <v>0</v>
      </c>
      <c r="Z94" s="36">
        <v>0</v>
      </c>
      <c r="AA94" s="36">
        <v>0</v>
      </c>
      <c r="AB94" s="36">
        <v>0</v>
      </c>
      <c r="AC94" s="36">
        <v>0</v>
      </c>
      <c r="AD94" s="36">
        <v>0</v>
      </c>
      <c r="AE94" s="36">
        <v>0</v>
      </c>
      <c r="AF94" s="36">
        <f t="shared" si="69"/>
        <v>0</v>
      </c>
      <c r="AG94" s="36">
        <f t="shared" si="70"/>
        <v>0</v>
      </c>
      <c r="AH94" s="36">
        <f t="shared" si="71"/>
        <v>0</v>
      </c>
      <c r="AI94" s="36">
        <f t="shared" si="72"/>
        <v>0</v>
      </c>
      <c r="AJ94" s="36">
        <f t="shared" si="73"/>
        <v>0</v>
      </c>
      <c r="AK94" s="36">
        <f t="shared" si="74"/>
        <v>0</v>
      </c>
      <c r="AL94" s="36">
        <f t="shared" si="75"/>
        <v>0</v>
      </c>
    </row>
    <row r="95" spans="1:38" ht="47.25" x14ac:dyDescent="0.25">
      <c r="A95" s="9" t="s">
        <v>142</v>
      </c>
      <c r="B95" s="28" t="s">
        <v>217</v>
      </c>
      <c r="C95" s="25" t="s">
        <v>178</v>
      </c>
      <c r="D95" s="36">
        <f t="shared" si="85"/>
        <v>0</v>
      </c>
      <c r="E95" s="36">
        <f t="shared" si="85"/>
        <v>0</v>
      </c>
      <c r="F95" s="36">
        <f t="shared" si="85"/>
        <v>0</v>
      </c>
      <c r="G95" s="36">
        <f t="shared" si="85"/>
        <v>0</v>
      </c>
      <c r="H95" s="36">
        <f t="shared" si="85"/>
        <v>0</v>
      </c>
      <c r="I95" s="36">
        <f t="shared" si="85"/>
        <v>0</v>
      </c>
      <c r="J95" s="36">
        <f t="shared" si="85"/>
        <v>0</v>
      </c>
      <c r="K95" s="36">
        <f t="shared" si="85"/>
        <v>0</v>
      </c>
      <c r="L95" s="36">
        <f t="shared" si="85"/>
        <v>0</v>
      </c>
      <c r="M95" s="36">
        <f t="shared" si="85"/>
        <v>0</v>
      </c>
      <c r="N95" s="36">
        <f t="shared" si="86"/>
        <v>0</v>
      </c>
      <c r="O95" s="36">
        <f t="shared" si="86"/>
        <v>0</v>
      </c>
      <c r="P95" s="36">
        <f t="shared" si="86"/>
        <v>0</v>
      </c>
      <c r="Q95" s="36">
        <f t="shared" si="86"/>
        <v>0</v>
      </c>
      <c r="R95" s="36">
        <f t="shared" si="86"/>
        <v>0</v>
      </c>
      <c r="S95" s="36">
        <f t="shared" si="86"/>
        <v>0</v>
      </c>
      <c r="T95" s="36">
        <f t="shared" si="86"/>
        <v>0</v>
      </c>
      <c r="U95" s="36">
        <f t="shared" si="86"/>
        <v>0</v>
      </c>
      <c r="V95" s="36">
        <f t="shared" si="86"/>
        <v>0</v>
      </c>
      <c r="W95" s="36">
        <f t="shared" si="86"/>
        <v>0</v>
      </c>
      <c r="X95" s="36">
        <f t="shared" si="87"/>
        <v>0</v>
      </c>
      <c r="Y95" s="36">
        <f>SUM(Y96:Y103)</f>
        <v>0</v>
      </c>
      <c r="Z95" s="36">
        <f>0.21/1.18</f>
        <v>0.17796610169491525</v>
      </c>
      <c r="AA95" s="36">
        <v>0</v>
      </c>
      <c r="AB95" s="36">
        <v>0</v>
      </c>
      <c r="AC95" s="36">
        <v>0</v>
      </c>
      <c r="AD95" s="36">
        <v>0</v>
      </c>
      <c r="AE95" s="36">
        <v>1</v>
      </c>
      <c r="AF95" s="36">
        <f t="shared" si="69"/>
        <v>0</v>
      </c>
      <c r="AG95" s="36">
        <f t="shared" si="70"/>
        <v>0.17796610169491525</v>
      </c>
      <c r="AH95" s="36">
        <f t="shared" si="71"/>
        <v>0</v>
      </c>
      <c r="AI95" s="36">
        <f t="shared" si="72"/>
        <v>0</v>
      </c>
      <c r="AJ95" s="36">
        <f t="shared" si="73"/>
        <v>0</v>
      </c>
      <c r="AK95" s="36">
        <f t="shared" si="74"/>
        <v>0</v>
      </c>
      <c r="AL95" s="36">
        <f t="shared" si="75"/>
        <v>1</v>
      </c>
    </row>
  </sheetData>
  <mergeCells count="22"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  <mergeCell ref="A12:AL12"/>
    <mergeCell ref="A13:AL13"/>
    <mergeCell ref="A5:AL5"/>
    <mergeCell ref="A10:AL10"/>
    <mergeCell ref="A4:AL4"/>
    <mergeCell ref="A7:AL7"/>
    <mergeCell ref="A8:AL8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  <ignoredErrors>
    <ignoredError sqref="D78:I78 D61:AL61 K78:AE7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2016-05-12T07:53:58Z</cp:lastPrinted>
  <dcterms:created xsi:type="dcterms:W3CDTF">2009-07-27T10:10:26Z</dcterms:created>
  <dcterms:modified xsi:type="dcterms:W3CDTF">2017-11-28T01:19:01Z</dcterms:modified>
</cp:coreProperties>
</file>